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240" yWindow="465" windowWidth="14805" windowHeight="7665" tabRatio="458"/>
  </bookViews>
  <sheets>
    <sheet name="источники (2024-2026) от 15 ноя" sheetId="6" r:id="rId1"/>
  </sheets>
  <definedNames>
    <definedName name="_xlnm.Print_Titles" localSheetId="0">'источники (2024-2026) от 15 ноя'!$4:$5</definedName>
    <definedName name="_xlnm.Print_Area" localSheetId="0">'источники (2024-2026) от 15 ноя'!$A$1:$E$43</definedName>
  </definedNames>
  <calcPr calcId="144525"/>
</workbook>
</file>

<file path=xl/calcChain.xml><?xml version="1.0" encoding="utf-8"?>
<calcChain xmlns="http://schemas.openxmlformats.org/spreadsheetml/2006/main">
  <c r="E34" i="6" l="1"/>
  <c r="E35" i="6"/>
  <c r="D35" i="6"/>
  <c r="E36" i="6"/>
  <c r="E37" i="6"/>
  <c r="D36" i="6"/>
  <c r="D37" i="6"/>
  <c r="D14" i="6" l="1"/>
  <c r="E14" i="6"/>
  <c r="C14" i="6"/>
  <c r="E41" i="6" l="1"/>
  <c r="E40" i="6" s="1"/>
  <c r="E33" i="6" s="1"/>
  <c r="D41" i="6"/>
  <c r="D40" i="6" s="1"/>
  <c r="D34" i="6" s="1"/>
  <c r="D33" i="6" s="1"/>
  <c r="C41" i="6"/>
  <c r="C40" i="6" s="1"/>
  <c r="C35" i="6" s="1"/>
  <c r="C34" i="6" s="1"/>
  <c r="C33" i="6" s="1"/>
  <c r="E31" i="6"/>
  <c r="E30" i="6" s="1"/>
  <c r="E29" i="6" s="1"/>
  <c r="E28" i="6" s="1"/>
  <c r="D31" i="6"/>
  <c r="D30" i="6" s="1"/>
  <c r="D29" i="6" s="1"/>
  <c r="D28" i="6" s="1"/>
  <c r="C31" i="6"/>
  <c r="C30" i="6" s="1"/>
  <c r="C29" i="6" s="1"/>
  <c r="C28" i="6" s="1"/>
  <c r="E24" i="6"/>
  <c r="E18" i="6" s="1"/>
  <c r="E17" i="6" s="1"/>
  <c r="D24" i="6"/>
  <c r="D18" i="6" s="1"/>
  <c r="D17" i="6" s="1"/>
  <c r="C24" i="6"/>
  <c r="C18" i="6" s="1"/>
  <c r="C17" i="6" s="1"/>
  <c r="E13" i="6"/>
  <c r="D13" i="6"/>
  <c r="C13" i="6"/>
  <c r="E9" i="6"/>
  <c r="D9" i="6"/>
  <c r="C9" i="6"/>
  <c r="E7" i="6"/>
  <c r="E6" i="6" s="1"/>
  <c r="D7" i="6"/>
  <c r="C7" i="6"/>
  <c r="C6" i="6" s="1"/>
  <c r="D6" i="6"/>
  <c r="E12" i="6" l="1"/>
  <c r="E11" i="6" s="1"/>
  <c r="E43" i="6" s="1"/>
  <c r="D12" i="6"/>
  <c r="D11" i="6" s="1"/>
  <c r="D43" i="6" s="1"/>
  <c r="C12" i="6"/>
  <c r="C11" i="6" s="1"/>
  <c r="C43" i="6" s="1"/>
</calcChain>
</file>

<file path=xl/sharedStrings.xml><?xml version="1.0" encoding="utf-8"?>
<sst xmlns="http://schemas.openxmlformats.org/spreadsheetml/2006/main" count="83" uniqueCount="83">
  <si>
    <t>рублей</t>
  </si>
  <si>
    <t>КБК</t>
  </si>
  <si>
    <t>Наименование</t>
  </si>
  <si>
    <t>818 01 02 00 00 00 0000 000</t>
  </si>
  <si>
    <t>Кредиты кредитных организаций в валюте Российской Федерации</t>
  </si>
  <si>
    <t>818 01 02 00 00 00 0000 700</t>
  </si>
  <si>
    <t>818 01 02 00 00 02 0000 710</t>
  </si>
  <si>
    <t>818 01 02 00 00 00 0000 800</t>
  </si>
  <si>
    <t>Погашение кредитов, предоставленных кредитными организациями в валюте Российской Федерации</t>
  </si>
  <si>
    <t>818 01 02 00 00 02 0000 810</t>
  </si>
  <si>
    <t>818 01 03 00 00 00 0000 000</t>
  </si>
  <si>
    <t>818 01 03 01 00 00 0000 000</t>
  </si>
  <si>
    <t>818 01 03 01 00 00 0000 700</t>
  </si>
  <si>
    <t>818 01 03 01 00 02 0000 710</t>
  </si>
  <si>
    <t>818 01 03 01 00 00 0000 800</t>
  </si>
  <si>
    <t>818 01 03 01 00 02 0000 810</t>
  </si>
  <si>
    <t>Итого источников внутреннего финансирования дефицита</t>
  </si>
  <si>
    <t>818 01 03 01 00 02 5002 810</t>
  </si>
  <si>
    <t xml:space="preserve">Погашение бюджетом субъекта Российской Федерации бюджетных кредитов, предоставленных для частичного покрытия дефицита бюджета субъекта Российской Федерации, возврат которых осуществляется субъектом Российской Федерации </t>
  </si>
  <si>
    <t>Бюджетные кредиты из других бюджетов бюджетной системы Российской Федерации в валюте Российской Федерации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</si>
  <si>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</si>
  <si>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Погашение бюджетами субъектов Российской Федерации кредитов из других бюджетов бюджетной системы Российской Федерации в валюте Российской Федерации</t>
  </si>
  <si>
    <t>Бюджетные кредиты из других бюджетов бюджетной системы Российской Федерации</t>
  </si>
  <si>
    <t>Привлечение кредитов от кредитных организаций в валюте Российской Федерации</t>
  </si>
  <si>
    <t>Привлечение бюджетных кредитов из других бюджетов бюджетной системы Российской Федерации в валюте Российской Федерации</t>
  </si>
  <si>
    <t>Привлечение кредитов из других бюджетов бюджетной системы Российской Федерации бюджетами субъектов Российской Федерации в валюте Российской Федерации</t>
  </si>
  <si>
    <t>818 01 03 01 00 02 2500 810</t>
  </si>
  <si>
    <t>Погашение бюджетом субъекта Российской Федерации бюджетных кредитов для погашения  бюджетных кредитов на пополнение остатков средств на счете бюджета субъекта Российской Федерации</t>
  </si>
  <si>
    <t>818 01 05 00 00 00 0000 000</t>
  </si>
  <si>
    <t>818 01 05 00 00 00 0000 600</t>
  </si>
  <si>
    <t>818 01 05 02 00 00 0000 600</t>
  </si>
  <si>
    <t>818 01 05 02 01 00 0000 610</t>
  </si>
  <si>
    <t>818 01 05 02 01 02 0000 610</t>
  </si>
  <si>
    <t>Изменение остатков средств на счетах по учету средств бюджета</t>
  </si>
  <si>
    <t>Уменьшение остатков средств бюджетов</t>
  </si>
  <si>
    <t>Уменьшение прочих остатков средств бюджетов</t>
  </si>
  <si>
    <t>Уменьшение прочих остатков денежных средств бюджетов</t>
  </si>
  <si>
    <t>Уменьшение прочих остатков денежных средств бюджетов субъектов Российской Федерации</t>
  </si>
  <si>
    <t>Сумма
на 2024 год</t>
  </si>
  <si>
    <r>
      <t xml:space="preserve">  </t>
    </r>
    <r>
      <rPr>
        <sz val="11"/>
        <color theme="1"/>
        <rFont val="Times New Roman"/>
        <family val="1"/>
        <charset val="204"/>
      </rPr>
      <t xml:space="preserve">818 01 03 01 00 02 5500 810 </t>
    </r>
  </si>
  <si>
    <t>Привлечение субъектами Российской Федерации кредитов от кредитных организаций в валюте Российской Федерации</t>
  </si>
  <si>
    <t>Погашение субъектами Российской Федерации кредитов от кредитных организаций в валюте Российской Федерации</t>
  </si>
  <si>
    <t xml:space="preserve">818 01 03 01 00 02 2700 710  </t>
  </si>
  <si>
    <t xml:space="preserve">Привлечение бюджетом субъекта Российской Федерации бюджетных кредитов, предоставленных бюджетам субъектов Российской Федерации на финансовое обеспечение реализации инфраструктурных проектов </t>
  </si>
  <si>
    <t xml:space="preserve">818 01 03 01 00 02 2700 810 </t>
  </si>
  <si>
    <t xml:space="preserve">Погашение бюджетом субъекта Российской Федерации бюджетных кредитов, предоставленных бюджетам субъектов Российской Федерации на финансовое обеспечение реализации инфраструктурных проектов </t>
  </si>
  <si>
    <t>000 01 06 00 00 00 0000 000</t>
  </si>
  <si>
    <t>Иные источники внутреннего финансирования дефицитов бюджетов</t>
  </si>
  <si>
    <t>000 01 06 05 00 00 0000 000</t>
  </si>
  <si>
    <t>Бюджетные кредиты, предоставленные внутри страны в валюте Российской Федерации</t>
  </si>
  <si>
    <t>Сумма
на 2025 год</t>
  </si>
  <si>
    <t xml:space="preserve">  818 01 03 01 00 02 5102 810 </t>
  </si>
  <si>
    <t xml:space="preserve">818 01 03 01 00 02 2900 810  </t>
  </si>
  <si>
    <t>818 01 06 05 02 02 2900 640</t>
  </si>
  <si>
    <t>000 01 06 05 00 00 0000 600</t>
  </si>
  <si>
    <t>Возврат бюджетных кредитов, предоставленных внутри страны в валюте Российской Федерации</t>
  </si>
  <si>
    <t>000 01 06 05 02 00 0000 600</t>
  </si>
  <si>
    <t>Возврат бюджетных кредитов, предоставленных другим бюджетам бюджетной системы Российской Федерации в валюте Российской Федерации</t>
  </si>
  <si>
    <t>Возврат бюджетных кредитов, предоставленных другим бюджетам бюджетной системы Российской Федерации из бюджетов субъектов Российской Федерации в валюте Российской Федерации</t>
  </si>
  <si>
    <t>818 01 06 05 02 02 0000 640</t>
  </si>
  <si>
    <t>Возврат бюджетных кредитов, предоставленных бюджетам муниципальных образований из бюджета субъекта Российской Федерации (бюджетные кредиты, предоставленные бюджетам субъектов Российской Федерации для погашения долговых обязательств субъекта Российской Федерации (муниципального образования) в виде обязательств по государственным (муниципальным) ценным бумагам субъекта Российской Федерации (муниципального образования) и кредитам, полученным субъектом Российской Федерации (муниципальным образованием) от кредитных организаций, иностранных банков и международных финансовых организаций)</t>
  </si>
  <si>
    <t>Погашение бюджетом субъекта Российской Федерации бюджетных кредитов, предоставленных  для осуществления мероприятий, связанных с  ликвидацией последствий засухи, возврат которых осуществляется субъектом Российской Федерации</t>
  </si>
  <si>
    <t xml:space="preserve">818 01 03 01 00 02 5600 810  </t>
  </si>
  <si>
    <t>Погашение бюджетом субъекта Российской Федерации специальных казначейских кредитов</t>
  </si>
  <si>
    <t xml:space="preserve">818 01 03 01 00 02 5700 810  </t>
  </si>
  <si>
    <t>Сумма
на 2026 год</t>
  </si>
  <si>
    <t xml:space="preserve">Погашение бюджетом субъекта Российской Федерации бюджетных кредитов  на пополнение остатка средств на счете бюджета субъекта Российской Федерации (бюджетные кредиты на пополнение остатка средств на едином счете бюджета)
</t>
  </si>
  <si>
    <t>818 01 03 01 00 02 5200 810</t>
  </si>
  <si>
    <t>818 01 03 01 00 02 5200 710</t>
  </si>
  <si>
    <t>Погашение бюджетом субъекта Российской Федерации бюджетных кредитов на пополнение остатка средств на едином счете бюджета субъекта Российской Федерации в целях опережающего финансового обеспечения расходных обязательств субъектов Российской Федерации, принимаемых в целях реализации мероприятий, обеспечивающих достижение целей, показателей и результатов государственных программ Российской Федерации, федеральных проектов, входящих в состав национальных проектов (программ), комплексного плана модернизации и расширения магистральной инфраструктуры</t>
  </si>
  <si>
    <t xml:space="preserve">Погашение бюджетом субъекта Российской Федерации бюджетных кредитов, предоставленных  на строительство, реконструкцию, капитальный ремонт, ремонт и содержание автомобильных дорог общего пользования (за исключением автомобильных дорог федерального значения) </t>
  </si>
  <si>
    <t>Источники внутреннего финансирования дефицита областного бюджета на 2024 год 
и на плановый период 2025 и 2026 годов</t>
  </si>
  <si>
    <t xml:space="preserve">Привлечение бюджетом субъекта Российской Федерации бюджетных кредитов на пополнение остатка средств на счете бюджета субъекта Российской Федерации (бюджетные кредиты на пополнение остатка средств на едином счете бюджета)
</t>
  </si>
  <si>
    <t xml:space="preserve">Погашение бюджетных кредитов, полученных субъектом Российской Федерации - Брянской областью от бюджетов других уровней  для погашения долговых обязательств субъекта Российской Федерации (муниципального образования) в виде обязательств по государственным (муниципальным) ценным бумагам субъекта Российской Федерации (муниципального образования) и кредитам, полученным субъектом Российской Федерации (муниципальным образованием) от кредитных организаций, иностранных банков и международных финансовых организаций </t>
  </si>
  <si>
    <t>000 01 06 05 01 00 0000 600</t>
  </si>
  <si>
    <t>Возврат бюджетных кредитов, предоставленных юридическим лицам в валюте Российской Федерации</t>
  </si>
  <si>
    <t>Возврат бюджетных кредитов, предоставленных юридическим лицам из бюджетов субъектов Российской Федерациив валюте Российской Федерации</t>
  </si>
  <si>
    <t>000 01 06 05 01 02 0000 640</t>
  </si>
  <si>
    <t>817 01 06 05 01 02 7007 640</t>
  </si>
  <si>
    <t>Возврат бюджетных кредитов, предоставленных ГУП «Брянская областная продовольственная корпорация» на формирование регионального продовольственного фонда, в валюте Российской Федерации</t>
  </si>
  <si>
    <t>817 01 06 05 01 02 4101 640</t>
  </si>
  <si>
    <t>Возврат бюджетных кредитов, предоставленных юридическим лицам из бюджетов субъектов Российской Федерации в валюте Российской Федерации (бюджетные кредиты (ссуды), предоставленные юридическим лицам на обеспечение агропромышленного комплекса машиностроительной продукцией и приобретение племенного скота на основе договоров финансовой аренды (лизинга)</t>
  </si>
  <si>
    <t>Приложение 11 
к Закону Брянской области
"Об областном бюджете на 2024 год
и на плановый  период 2025 и 2026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</si>
</sst>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"/>
    <numFmt numFmtId="165" formatCode="_-* #,##0.00_р_._-;\-* #,##0.00_р_._-;_-* &quot;-&quot;??_р_._-;_-@_-"/>
    <numFmt numFmtId="166" formatCode="_-* #,##0_р_._-;\-* #,##0_р_._-;_-* &quot;-&quot;_р_._-;_-@_-"/>
    <numFmt numFmtId="167" formatCode="_-* #,##0.00&quot;р.&quot;_-;\-* #,##0.00&quot;р.&quot;_-;_-* &quot;-&quot;??&quot;р.&quot;_-;_-@_-"/>
  </numFmts>
  <fonts count="6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4"/>
      <name val="Arial Cyr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Times New Roman Cyr"/>
      <charset val="204"/>
    </font>
    <font>
      <sz val="10"/>
      <color rgb="FF000000"/>
      <name val="Arial Cyr"/>
      <family val="2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8"/>
      <name val="Times New Roman"/>
      <family val="2"/>
      <charset val="204"/>
    </font>
    <font>
      <sz val="11"/>
      <color indexed="9"/>
      <name val="Times New Roman"/>
      <family val="2"/>
      <charset val="204"/>
    </font>
    <font>
      <sz val="11"/>
      <color indexed="62"/>
      <name val="Times New Roman"/>
      <family val="2"/>
      <charset val="204"/>
    </font>
    <font>
      <b/>
      <sz val="11"/>
      <color indexed="63"/>
      <name val="Times New Roman"/>
      <family val="2"/>
      <charset val="204"/>
    </font>
    <font>
      <b/>
      <sz val="11"/>
      <color indexed="52"/>
      <name val="Times New Roman"/>
      <family val="2"/>
      <charset val="204"/>
    </font>
    <font>
      <sz val="10"/>
      <name val="Arial Cyr"/>
      <charset val="204"/>
    </font>
    <font>
      <b/>
      <sz val="10"/>
      <name val="Arial Cyr"/>
      <charset val="204"/>
    </font>
    <font>
      <b/>
      <sz val="15"/>
      <color indexed="56"/>
      <name val="Times New Roman"/>
      <family val="2"/>
      <charset val="204"/>
    </font>
    <font>
      <b/>
      <sz val="13"/>
      <color indexed="56"/>
      <name val="Times New Roman"/>
      <family val="2"/>
      <charset val="204"/>
    </font>
    <font>
      <b/>
      <sz val="11"/>
      <color indexed="56"/>
      <name val="Times New Roman"/>
      <family val="2"/>
      <charset val="204"/>
    </font>
    <font>
      <i/>
      <sz val="8"/>
      <color indexed="23"/>
      <name val="Arial Cyr"/>
      <charset val="204"/>
    </font>
    <font>
      <b/>
      <sz val="11"/>
      <color indexed="8"/>
      <name val="Times New Roman"/>
      <family val="2"/>
      <charset val="204"/>
    </font>
    <font>
      <b/>
      <sz val="11"/>
      <color indexed="9"/>
      <name val="Times New Roman"/>
      <family val="2"/>
      <charset val="204"/>
    </font>
    <font>
      <sz val="11"/>
      <color indexed="60"/>
      <name val="Times New Roman"/>
      <family val="2"/>
      <charset val="204"/>
    </font>
    <font>
      <sz val="8"/>
      <name val="Arial Cyr"/>
      <charset val="204"/>
    </font>
    <font>
      <sz val="11"/>
      <color indexed="20"/>
      <name val="Times New Roman"/>
      <family val="2"/>
      <charset val="204"/>
    </font>
    <font>
      <i/>
      <sz val="11"/>
      <color indexed="23"/>
      <name val="Times New Roman"/>
      <family val="2"/>
      <charset val="204"/>
    </font>
    <font>
      <sz val="10"/>
      <color indexed="62"/>
      <name val="Arial Cyr"/>
      <charset val="204"/>
    </font>
    <font>
      <sz val="11"/>
      <color indexed="52"/>
      <name val="Times New Roman"/>
      <family val="2"/>
      <charset val="204"/>
    </font>
    <font>
      <sz val="11"/>
      <color indexed="10"/>
      <name val="Times New Roman"/>
      <family val="2"/>
      <charset val="204"/>
    </font>
    <font>
      <sz val="11"/>
      <color indexed="17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2"/>
      <color rgb="FF000000"/>
      <name val="Times New Roman"/>
      <family val="2"/>
      <charset val="204"/>
    </font>
    <font>
      <sz val="8"/>
      <color theme="1"/>
      <name val="Times New Roman"/>
      <family val="2"/>
      <charset val="204"/>
    </font>
    <font>
      <sz val="8"/>
      <color theme="1"/>
      <name val="Tahoma"/>
      <family val="2"/>
      <charset val="204"/>
    </font>
    <font>
      <sz val="11"/>
      <color theme="1"/>
      <name val="Times New Roman Cyr"/>
      <charset val="204"/>
    </font>
    <font>
      <sz val="11"/>
      <name val="Calibri"/>
      <family val="2"/>
    </font>
    <font>
      <sz val="10"/>
      <name val="Helv"/>
      <charset val="204"/>
    </font>
    <font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name val="Calibri"/>
      <family val="2"/>
      <scheme val="minor"/>
    </font>
    <font>
      <b/>
      <sz val="10"/>
      <color rgb="FF000000"/>
      <name val="Arial Cyr"/>
      <family val="2"/>
    </font>
    <font>
      <sz val="8"/>
      <color rgb="FF000000"/>
      <name val="Arial Cyr"/>
      <family val="2"/>
    </font>
    <font>
      <sz val="10"/>
      <color rgb="FFFFFFFF"/>
      <name val="Arial Cyr"/>
      <family val="2"/>
    </font>
    <font>
      <b/>
      <sz val="14"/>
      <color rgb="FF000000"/>
      <name val="Arial Cyr"/>
      <family val="2"/>
    </font>
    <font>
      <sz val="10"/>
      <color rgb="FF000000"/>
      <name val="Arial Cyr"/>
    </font>
    <font>
      <b/>
      <sz val="10"/>
      <color rgb="FF000000"/>
      <name val="Arial Cyr"/>
    </font>
    <font>
      <sz val="10"/>
      <color rgb="FF000000"/>
      <name val="Arial"/>
      <family val="2"/>
      <charset val="204"/>
    </font>
    <font>
      <sz val="10"/>
      <name val="Arial"/>
      <family val="2"/>
      <charset val="204"/>
    </font>
    <font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darkDown">
        <fgColor indexed="10"/>
      </patternFill>
    </fill>
    <fill>
      <patternFill patternType="solid">
        <fgColor indexed="15"/>
      </patternFill>
    </fill>
    <fill>
      <patternFill patternType="solid">
        <fgColor indexed="13"/>
      </patternFill>
    </fill>
    <fill>
      <patternFill patternType="solid">
        <fgColor indexed="41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FF"/>
      </patternFill>
    </fill>
    <fill>
      <patternFill patternType="solid">
        <fgColor rgb="FFC0C0C0"/>
      </patternFill>
    </fill>
    <fill>
      <patternFill patternType="solid">
        <fgColor rgb="FFCCFFFF"/>
      </patternFill>
    </fill>
    <fill>
      <patternFill patternType="solid">
        <fgColor rgb="FFFFFFCC"/>
      </patternFill>
    </fill>
  </fills>
  <borders count="2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dashed">
        <color indexed="12"/>
      </left>
      <right style="dashed">
        <color indexed="12"/>
      </right>
      <top style="dashed">
        <color indexed="12"/>
      </top>
      <bottom style="dashed">
        <color indexed="1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D9D9D9"/>
      </left>
      <right style="thin">
        <color rgb="FFD9D9D9"/>
      </right>
      <top/>
      <bottom style="thin">
        <color rgb="FFD9D9D9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896">
    <xf numFmtId="0" fontId="0" fillId="0" borderId="0"/>
    <xf numFmtId="0" fontId="18" fillId="0" borderId="0"/>
    <xf numFmtId="4" fontId="19" fillId="0" borderId="7">
      <alignment horizontal="right" vertical="top" wrapText="1"/>
    </xf>
    <xf numFmtId="4" fontId="19" fillId="0" borderId="8">
      <alignment horizontal="right" vertical="top" wrapText="1"/>
    </xf>
    <xf numFmtId="0" fontId="18" fillId="0" borderId="0"/>
    <xf numFmtId="0" fontId="17" fillId="0" borderId="0"/>
    <xf numFmtId="9" fontId="18" fillId="0" borderId="0" applyFont="0" applyFill="0" applyBorder="0" applyAlignment="0" applyProtection="0"/>
    <xf numFmtId="9" fontId="7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20" fillId="0" borderId="0"/>
    <xf numFmtId="0" fontId="17" fillId="0" borderId="0"/>
    <xf numFmtId="9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21" fillId="0" borderId="0"/>
    <xf numFmtId="9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24" fillId="3" borderId="0" applyNumberFormat="0" applyBorder="0" applyAlignment="0" applyProtection="0"/>
    <xf numFmtId="0" fontId="24" fillId="4" borderId="0" applyNumberFormat="0" applyBorder="0" applyAlignment="0" applyProtection="0"/>
    <xf numFmtId="0" fontId="24" fillId="5" borderId="0" applyNumberFormat="0" applyBorder="0" applyAlignment="0" applyProtection="0"/>
    <xf numFmtId="0" fontId="24" fillId="6" borderId="0" applyNumberFormat="0" applyBorder="0" applyAlignment="0" applyProtection="0"/>
    <xf numFmtId="0" fontId="24" fillId="7" borderId="0" applyNumberFormat="0" applyBorder="0" applyAlignment="0" applyProtection="0"/>
    <xf numFmtId="0" fontId="24" fillId="8" borderId="0" applyNumberFormat="0" applyBorder="0" applyAlignment="0" applyProtection="0"/>
    <xf numFmtId="0" fontId="24" fillId="9" borderId="0" applyNumberFormat="0" applyBorder="0" applyAlignment="0" applyProtection="0"/>
    <xf numFmtId="0" fontId="24" fillId="10" borderId="0" applyNumberFormat="0" applyBorder="0" applyAlignment="0" applyProtection="0"/>
    <xf numFmtId="0" fontId="24" fillId="11" borderId="0" applyNumberFormat="0" applyBorder="0" applyAlignment="0" applyProtection="0"/>
    <xf numFmtId="0" fontId="24" fillId="6" borderId="0" applyNumberFormat="0" applyBorder="0" applyAlignment="0" applyProtection="0"/>
    <xf numFmtId="0" fontId="24" fillId="9" borderId="0" applyNumberFormat="0" applyBorder="0" applyAlignment="0" applyProtection="0"/>
    <xf numFmtId="0" fontId="24" fillId="12" borderId="0" applyNumberFormat="0" applyBorder="0" applyAlignment="0" applyProtection="0"/>
    <xf numFmtId="0" fontId="25" fillId="13" borderId="0" applyNumberFormat="0" applyBorder="0" applyAlignment="0" applyProtection="0"/>
    <xf numFmtId="0" fontId="25" fillId="10" borderId="0" applyNumberFormat="0" applyBorder="0" applyAlignment="0" applyProtection="0"/>
    <xf numFmtId="0" fontId="25" fillId="11" borderId="0" applyNumberFormat="0" applyBorder="0" applyAlignment="0" applyProtection="0"/>
    <xf numFmtId="0" fontId="25" fillId="14" borderId="0" applyNumberFormat="0" applyBorder="0" applyAlignment="0" applyProtection="0"/>
    <xf numFmtId="0" fontId="25" fillId="15" borderId="0" applyNumberFormat="0" applyBorder="0" applyAlignment="0" applyProtection="0"/>
    <xf numFmtId="0" fontId="25" fillId="16" borderId="0" applyNumberFormat="0" applyBorder="0" applyAlignment="0" applyProtection="0"/>
    <xf numFmtId="0" fontId="25" fillId="17" borderId="0" applyNumberFormat="0" applyBorder="0" applyAlignment="0" applyProtection="0"/>
    <xf numFmtId="0" fontId="25" fillId="18" borderId="0" applyNumberFormat="0" applyBorder="0" applyAlignment="0" applyProtection="0"/>
    <xf numFmtId="0" fontId="25" fillId="19" borderId="0" applyNumberFormat="0" applyBorder="0" applyAlignment="0" applyProtection="0"/>
    <xf numFmtId="0" fontId="25" fillId="14" borderId="0" applyNumberFormat="0" applyBorder="0" applyAlignment="0" applyProtection="0"/>
    <xf numFmtId="0" fontId="25" fillId="15" borderId="0" applyNumberFormat="0" applyBorder="0" applyAlignment="0" applyProtection="0"/>
    <xf numFmtId="0" fontId="25" fillId="20" borderId="0" applyNumberFormat="0" applyBorder="0" applyAlignment="0" applyProtection="0"/>
    <xf numFmtId="0" fontId="26" fillId="8" borderId="9" applyNumberFormat="0" applyAlignment="0" applyProtection="0"/>
    <xf numFmtId="0" fontId="26" fillId="8" borderId="9" applyNumberFormat="0" applyAlignment="0" applyProtection="0"/>
    <xf numFmtId="0" fontId="26" fillId="8" borderId="9" applyNumberFormat="0" applyAlignment="0" applyProtection="0"/>
    <xf numFmtId="0" fontId="26" fillId="8" borderId="9" applyNumberFormat="0" applyAlignment="0" applyProtection="0"/>
    <xf numFmtId="0" fontId="26" fillId="8" borderId="9" applyNumberFormat="0" applyAlignment="0" applyProtection="0"/>
    <xf numFmtId="0" fontId="27" fillId="21" borderId="10" applyNumberFormat="0" applyAlignment="0" applyProtection="0"/>
    <xf numFmtId="0" fontId="27" fillId="21" borderId="10" applyNumberFormat="0" applyAlignment="0" applyProtection="0"/>
    <xf numFmtId="0" fontId="27" fillId="21" borderId="10" applyNumberFormat="0" applyAlignment="0" applyProtection="0"/>
    <xf numFmtId="0" fontId="27" fillId="21" borderId="10" applyNumberFormat="0" applyAlignment="0" applyProtection="0"/>
    <xf numFmtId="0" fontId="27" fillId="21" borderId="10" applyNumberFormat="0" applyAlignment="0" applyProtection="0"/>
    <xf numFmtId="0" fontId="28" fillId="21" borderId="9" applyNumberFormat="0" applyAlignment="0" applyProtection="0"/>
    <xf numFmtId="0" fontId="28" fillId="21" borderId="9" applyNumberFormat="0" applyAlignment="0" applyProtection="0"/>
    <xf numFmtId="0" fontId="28" fillId="21" borderId="9" applyNumberFormat="0" applyAlignment="0" applyProtection="0"/>
    <xf numFmtId="0" fontId="28" fillId="21" borderId="9" applyNumberFormat="0" applyAlignment="0" applyProtection="0"/>
    <xf numFmtId="0" fontId="28" fillId="21" borderId="9" applyNumberFormat="0" applyAlignment="0" applyProtection="0"/>
    <xf numFmtId="0" fontId="29" fillId="0" borderId="11" applyNumberFormat="0">
      <alignment horizontal="right" vertical="top"/>
    </xf>
    <xf numFmtId="0" fontId="29" fillId="0" borderId="11" applyNumberFormat="0">
      <alignment horizontal="right" vertical="top"/>
    </xf>
    <xf numFmtId="0" fontId="29" fillId="0" borderId="11" applyNumberFormat="0">
      <alignment horizontal="right" vertical="top"/>
    </xf>
    <xf numFmtId="0" fontId="29" fillId="0" borderId="11" applyNumberFormat="0">
      <alignment horizontal="right" vertical="top"/>
    </xf>
    <xf numFmtId="0" fontId="29" fillId="0" borderId="11" applyNumberFormat="0">
      <alignment horizontal="right" vertical="top"/>
    </xf>
    <xf numFmtId="0" fontId="29" fillId="0" borderId="11" applyNumberFormat="0">
      <alignment horizontal="right" vertical="top"/>
    </xf>
    <xf numFmtId="0" fontId="29" fillId="0" borderId="11" applyNumberFormat="0">
      <alignment horizontal="right" vertical="top"/>
    </xf>
    <xf numFmtId="0" fontId="29" fillId="0" borderId="11" applyNumberFormat="0">
      <alignment horizontal="right" vertical="top"/>
    </xf>
    <xf numFmtId="0" fontId="29" fillId="0" borderId="11" applyNumberFormat="0">
      <alignment horizontal="right" vertical="top"/>
    </xf>
    <xf numFmtId="0" fontId="29" fillId="0" borderId="11" applyNumberFormat="0">
      <alignment horizontal="right" vertical="top"/>
    </xf>
    <xf numFmtId="0" fontId="29" fillId="22" borderId="11" applyNumberFormat="0">
      <alignment horizontal="right" vertical="top"/>
    </xf>
    <xf numFmtId="0" fontId="29" fillId="22" borderId="11" applyNumberFormat="0">
      <alignment horizontal="right" vertical="top"/>
    </xf>
    <xf numFmtId="0" fontId="29" fillId="22" borderId="11" applyNumberFormat="0">
      <alignment horizontal="right" vertical="top"/>
    </xf>
    <xf numFmtId="0" fontId="29" fillId="22" borderId="11" applyNumberFormat="0">
      <alignment horizontal="right" vertical="top"/>
    </xf>
    <xf numFmtId="0" fontId="29" fillId="22" borderId="11" applyNumberFormat="0">
      <alignment horizontal="right" vertical="top"/>
    </xf>
    <xf numFmtId="0" fontId="21" fillId="0" borderId="0"/>
    <xf numFmtId="167" fontId="29" fillId="0" borderId="0" applyFont="0" applyFill="0" applyBorder="0" applyAlignment="0" applyProtection="0"/>
    <xf numFmtId="49" fontId="29" fillId="21" borderId="11">
      <alignment horizontal="left" vertical="top"/>
    </xf>
    <xf numFmtId="49" fontId="30" fillId="0" borderId="11">
      <alignment horizontal="left" vertical="top"/>
    </xf>
    <xf numFmtId="49" fontId="30" fillId="0" borderId="11">
      <alignment horizontal="left" vertical="top"/>
    </xf>
    <xf numFmtId="49" fontId="30" fillId="0" borderId="11">
      <alignment horizontal="left" vertical="top"/>
    </xf>
    <xf numFmtId="49" fontId="30" fillId="0" borderId="11">
      <alignment horizontal="left" vertical="top"/>
    </xf>
    <xf numFmtId="49" fontId="30" fillId="0" borderId="11">
      <alignment horizontal="left" vertical="top"/>
    </xf>
    <xf numFmtId="49" fontId="29" fillId="21" borderId="11">
      <alignment horizontal="left" vertical="top"/>
    </xf>
    <xf numFmtId="49" fontId="29" fillId="21" borderId="11">
      <alignment horizontal="left" vertical="top"/>
    </xf>
    <xf numFmtId="49" fontId="29" fillId="21" borderId="11">
      <alignment horizontal="left" vertical="top"/>
    </xf>
    <xf numFmtId="49" fontId="29" fillId="21" borderId="11">
      <alignment horizontal="left" vertical="top"/>
    </xf>
    <xf numFmtId="49" fontId="29" fillId="21" borderId="11">
      <alignment horizontal="left" vertical="top"/>
    </xf>
    <xf numFmtId="49" fontId="29" fillId="21" borderId="11">
      <alignment horizontal="left" vertical="top"/>
    </xf>
    <xf numFmtId="49" fontId="29" fillId="21" borderId="11">
      <alignment horizontal="left" vertical="top"/>
    </xf>
    <xf numFmtId="49" fontId="29" fillId="21" borderId="11">
      <alignment horizontal="left" vertical="top"/>
    </xf>
    <xf numFmtId="49" fontId="29" fillId="21" borderId="11">
      <alignment horizontal="left" vertical="top"/>
    </xf>
    <xf numFmtId="49" fontId="29" fillId="21" borderId="11">
      <alignment horizontal="left" vertical="top"/>
    </xf>
    <xf numFmtId="49" fontId="29" fillId="21" borderId="11">
      <alignment horizontal="left" vertical="top"/>
    </xf>
    <xf numFmtId="49" fontId="29" fillId="21" borderId="11">
      <alignment horizontal="left" vertical="top"/>
    </xf>
    <xf numFmtId="49" fontId="29" fillId="21" borderId="11">
      <alignment horizontal="left" vertical="top"/>
    </xf>
    <xf numFmtId="49" fontId="29" fillId="21" borderId="11">
      <alignment horizontal="left" vertical="top"/>
    </xf>
    <xf numFmtId="49" fontId="29" fillId="21" borderId="11">
      <alignment horizontal="left" vertical="top"/>
    </xf>
    <xf numFmtId="49" fontId="29" fillId="21" borderId="11">
      <alignment horizontal="left" vertical="top"/>
    </xf>
    <xf numFmtId="49" fontId="29" fillId="21" borderId="11">
      <alignment horizontal="left" vertical="top"/>
    </xf>
    <xf numFmtId="49" fontId="29" fillId="21" borderId="11">
      <alignment horizontal="left" vertical="top"/>
    </xf>
    <xf numFmtId="49" fontId="29" fillId="21" borderId="11">
      <alignment horizontal="left" vertical="top"/>
    </xf>
    <xf numFmtId="49" fontId="29" fillId="21" borderId="11">
      <alignment horizontal="left" vertical="top"/>
    </xf>
    <xf numFmtId="49" fontId="29" fillId="21" borderId="11">
      <alignment horizontal="left" vertical="top"/>
    </xf>
    <xf numFmtId="49" fontId="29" fillId="21" borderId="11">
      <alignment horizontal="left" vertical="top"/>
    </xf>
    <xf numFmtId="49" fontId="29" fillId="21" borderId="11">
      <alignment horizontal="left" vertical="top"/>
    </xf>
    <xf numFmtId="49" fontId="29" fillId="21" borderId="11">
      <alignment horizontal="left" vertical="top"/>
    </xf>
    <xf numFmtId="49" fontId="29" fillId="21" borderId="11">
      <alignment horizontal="left" vertical="top"/>
    </xf>
    <xf numFmtId="49" fontId="29" fillId="21" borderId="11">
      <alignment horizontal="left" vertical="top"/>
    </xf>
    <xf numFmtId="49" fontId="29" fillId="21" borderId="11">
      <alignment horizontal="left" vertical="top"/>
    </xf>
    <xf numFmtId="49" fontId="29" fillId="21" borderId="11">
      <alignment horizontal="left" vertical="top"/>
    </xf>
    <xf numFmtId="49" fontId="29" fillId="21" borderId="11">
      <alignment horizontal="left" vertical="top"/>
    </xf>
    <xf numFmtId="49" fontId="29" fillId="21" borderId="11">
      <alignment horizontal="left" vertical="top"/>
    </xf>
    <xf numFmtId="49" fontId="29" fillId="21" borderId="11">
      <alignment horizontal="left" vertical="top"/>
    </xf>
    <xf numFmtId="49" fontId="29" fillId="21" borderId="11">
      <alignment horizontal="left" vertical="top"/>
    </xf>
    <xf numFmtId="49" fontId="29" fillId="21" borderId="11">
      <alignment horizontal="left" vertical="top"/>
    </xf>
    <xf numFmtId="49" fontId="29" fillId="21" borderId="11">
      <alignment horizontal="left" vertical="top"/>
    </xf>
    <xf numFmtId="49" fontId="29" fillId="21" borderId="11">
      <alignment horizontal="left" vertical="top"/>
    </xf>
    <xf numFmtId="49" fontId="29" fillId="21" borderId="11">
      <alignment horizontal="left" vertical="top"/>
    </xf>
    <xf numFmtId="49" fontId="29" fillId="21" borderId="11">
      <alignment horizontal="left" vertical="top"/>
    </xf>
    <xf numFmtId="49" fontId="29" fillId="21" borderId="11">
      <alignment horizontal="left" vertical="top"/>
    </xf>
    <xf numFmtId="49" fontId="29" fillId="21" borderId="11">
      <alignment horizontal="left" vertical="top"/>
    </xf>
    <xf numFmtId="49" fontId="29" fillId="21" borderId="11">
      <alignment horizontal="left" vertical="top"/>
    </xf>
    <xf numFmtId="49" fontId="29" fillId="21" borderId="11">
      <alignment horizontal="left" vertical="top"/>
    </xf>
    <xf numFmtId="49" fontId="29" fillId="21" borderId="11">
      <alignment horizontal="left" vertical="top"/>
    </xf>
    <xf numFmtId="49" fontId="29" fillId="21" borderId="11">
      <alignment horizontal="left" vertical="top"/>
    </xf>
    <xf numFmtId="49" fontId="29" fillId="21" borderId="11">
      <alignment horizontal="left" vertical="top"/>
    </xf>
    <xf numFmtId="49" fontId="29" fillId="21" borderId="11">
      <alignment horizontal="left" vertical="top"/>
    </xf>
    <xf numFmtId="49" fontId="29" fillId="21" borderId="11">
      <alignment horizontal="left" vertical="top"/>
    </xf>
    <xf numFmtId="49" fontId="29" fillId="21" borderId="11">
      <alignment horizontal="left" vertical="top"/>
    </xf>
    <xf numFmtId="49" fontId="29" fillId="21" borderId="11">
      <alignment horizontal="left" vertical="top"/>
    </xf>
    <xf numFmtId="49" fontId="29" fillId="21" borderId="11">
      <alignment horizontal="left" vertical="top"/>
    </xf>
    <xf numFmtId="49" fontId="29" fillId="21" borderId="11">
      <alignment horizontal="left" vertical="top"/>
    </xf>
    <xf numFmtId="49" fontId="29" fillId="21" borderId="11">
      <alignment horizontal="left" vertical="top"/>
    </xf>
    <xf numFmtId="49" fontId="29" fillId="21" borderId="11">
      <alignment horizontal="left" vertical="top"/>
    </xf>
    <xf numFmtId="0" fontId="31" fillId="0" borderId="12" applyNumberFormat="0" applyFill="0" applyAlignment="0" applyProtection="0"/>
    <xf numFmtId="0" fontId="32" fillId="0" borderId="13" applyNumberFormat="0" applyFill="0" applyAlignment="0" applyProtection="0"/>
    <xf numFmtId="0" fontId="33" fillId="0" borderId="14" applyNumberFormat="0" applyFill="0" applyAlignment="0" applyProtection="0"/>
    <xf numFmtId="0" fontId="33" fillId="0" borderId="0" applyNumberFormat="0" applyFill="0" applyBorder="0" applyAlignment="0" applyProtection="0"/>
    <xf numFmtId="0" fontId="29" fillId="12" borderId="11">
      <alignment horizontal="left" vertical="top" wrapText="1"/>
    </xf>
    <xf numFmtId="0" fontId="29" fillId="12" borderId="11">
      <alignment horizontal="left" vertical="top" wrapText="1"/>
    </xf>
    <xf numFmtId="0" fontId="29" fillId="12" borderId="11">
      <alignment horizontal="left" vertical="top" wrapText="1"/>
    </xf>
    <xf numFmtId="0" fontId="29" fillId="12" borderId="11">
      <alignment horizontal="left" vertical="top" wrapText="1"/>
    </xf>
    <xf numFmtId="0" fontId="29" fillId="12" borderId="11">
      <alignment horizontal="left" vertical="top" wrapText="1"/>
    </xf>
    <xf numFmtId="0" fontId="30" fillId="0" borderId="11">
      <alignment horizontal="left" vertical="top" wrapText="1"/>
    </xf>
    <xf numFmtId="0" fontId="30" fillId="0" borderId="11">
      <alignment horizontal="left" vertical="top" wrapText="1"/>
    </xf>
    <xf numFmtId="0" fontId="30" fillId="0" borderId="11">
      <alignment horizontal="left" vertical="top" wrapText="1"/>
    </xf>
    <xf numFmtId="0" fontId="30" fillId="0" borderId="11">
      <alignment horizontal="left" vertical="top" wrapText="1"/>
    </xf>
    <xf numFmtId="0" fontId="30" fillId="0" borderId="11">
      <alignment horizontal="left" vertical="top" wrapText="1"/>
    </xf>
    <xf numFmtId="0" fontId="29" fillId="3" borderId="11">
      <alignment horizontal="left" vertical="top" wrapText="1"/>
    </xf>
    <xf numFmtId="0" fontId="29" fillId="3" borderId="11">
      <alignment horizontal="left" vertical="top" wrapText="1"/>
    </xf>
    <xf numFmtId="0" fontId="29" fillId="3" borderId="11">
      <alignment horizontal="left" vertical="top" wrapText="1"/>
    </xf>
    <xf numFmtId="0" fontId="29" fillId="3" borderId="11">
      <alignment horizontal="left" vertical="top" wrapText="1"/>
    </xf>
    <xf numFmtId="0" fontId="29" fillId="3" borderId="11">
      <alignment horizontal="left" vertical="top" wrapText="1"/>
    </xf>
    <xf numFmtId="0" fontId="29" fillId="23" borderId="11">
      <alignment horizontal="left" vertical="top" wrapText="1"/>
    </xf>
    <xf numFmtId="0" fontId="29" fillId="23" borderId="11">
      <alignment horizontal="left" vertical="top" wrapText="1"/>
    </xf>
    <xf numFmtId="0" fontId="29" fillId="23" borderId="11">
      <alignment horizontal="left" vertical="top" wrapText="1"/>
    </xf>
    <xf numFmtId="0" fontId="29" fillId="23" borderId="11">
      <alignment horizontal="left" vertical="top" wrapText="1"/>
    </xf>
    <xf numFmtId="0" fontId="29" fillId="23" borderId="11">
      <alignment horizontal="left" vertical="top" wrapText="1"/>
    </xf>
    <xf numFmtId="0" fontId="29" fillId="24" borderId="11">
      <alignment horizontal="left" vertical="top" wrapText="1"/>
    </xf>
    <xf numFmtId="0" fontId="29" fillId="24" borderId="11">
      <alignment horizontal="left" vertical="top" wrapText="1"/>
    </xf>
    <xf numFmtId="0" fontId="29" fillId="24" borderId="11">
      <alignment horizontal="left" vertical="top" wrapText="1"/>
    </xf>
    <xf numFmtId="0" fontId="29" fillId="24" borderId="11">
      <alignment horizontal="left" vertical="top" wrapText="1"/>
    </xf>
    <xf numFmtId="0" fontId="29" fillId="24" borderId="11">
      <alignment horizontal="left" vertical="top" wrapText="1"/>
    </xf>
    <xf numFmtId="0" fontId="29" fillId="25" borderId="11">
      <alignment horizontal="left" vertical="top" wrapText="1"/>
    </xf>
    <xf numFmtId="0" fontId="29" fillId="0" borderId="11">
      <alignment horizontal="left" vertical="top" wrapText="1"/>
    </xf>
    <xf numFmtId="0" fontId="29" fillId="0" borderId="11">
      <alignment horizontal="left" vertical="top" wrapText="1"/>
    </xf>
    <xf numFmtId="0" fontId="29" fillId="0" borderId="11">
      <alignment horizontal="left" vertical="top" wrapText="1"/>
    </xf>
    <xf numFmtId="0" fontId="29" fillId="0" borderId="11">
      <alignment horizontal="left" vertical="top" wrapText="1"/>
    </xf>
    <xf numFmtId="0" fontId="29" fillId="0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34" fillId="0" borderId="0">
      <alignment horizontal="left" vertical="top"/>
    </xf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6" fillId="26" borderId="16" applyNumberFormat="0" applyAlignment="0" applyProtection="0"/>
    <xf numFmtId="0" fontId="23" fillId="0" borderId="0" applyNumberFormat="0" applyFill="0" applyBorder="0" applyAlignment="0" applyProtection="0"/>
    <xf numFmtId="0" fontId="37" fillId="27" borderId="0" applyNumberFormat="0" applyBorder="0" applyAlignment="0" applyProtection="0"/>
    <xf numFmtId="0" fontId="21" fillId="0" borderId="0"/>
    <xf numFmtId="0" fontId="45" fillId="0" borderId="0"/>
    <xf numFmtId="0" fontId="45" fillId="0" borderId="0"/>
    <xf numFmtId="0" fontId="29" fillId="0" borderId="0"/>
    <xf numFmtId="0" fontId="45" fillId="0" borderId="0"/>
    <xf numFmtId="0" fontId="4" fillId="0" borderId="0"/>
    <xf numFmtId="0" fontId="21" fillId="0" borderId="0"/>
    <xf numFmtId="0" fontId="2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6" fillId="0" borderId="0"/>
    <xf numFmtId="0" fontId="45" fillId="0" borderId="0"/>
    <xf numFmtId="0" fontId="21" fillId="0" borderId="0"/>
    <xf numFmtId="0" fontId="21" fillId="0" borderId="0"/>
    <xf numFmtId="0" fontId="38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38" fillId="0" borderId="0"/>
    <xf numFmtId="0" fontId="21" fillId="0" borderId="0"/>
    <xf numFmtId="0" fontId="22" fillId="0" borderId="0"/>
    <xf numFmtId="0" fontId="21" fillId="0" borderId="0"/>
    <xf numFmtId="0" fontId="21" fillId="0" borderId="0"/>
    <xf numFmtId="0" fontId="38" fillId="0" borderId="0"/>
    <xf numFmtId="0" fontId="18" fillId="0" borderId="0"/>
    <xf numFmtId="0" fontId="47" fillId="0" borderId="0"/>
    <xf numFmtId="0" fontId="45" fillId="0" borderId="0"/>
    <xf numFmtId="0" fontId="47" fillId="0" borderId="0"/>
    <xf numFmtId="0" fontId="29" fillId="0" borderId="0"/>
    <xf numFmtId="0" fontId="45" fillId="0" borderId="0"/>
    <xf numFmtId="0" fontId="45" fillId="0" borderId="0"/>
    <xf numFmtId="0" fontId="47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17" fillId="0" borderId="0"/>
    <xf numFmtId="0" fontId="21" fillId="0" borderId="0"/>
    <xf numFmtId="0" fontId="47" fillId="0" borderId="0"/>
    <xf numFmtId="0" fontId="45" fillId="0" borderId="0"/>
    <xf numFmtId="0" fontId="45" fillId="0" borderId="0"/>
    <xf numFmtId="0" fontId="45" fillId="0" borderId="0"/>
    <xf numFmtId="0" fontId="48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29" fillId="12" borderId="17" applyNumberFormat="0">
      <alignment horizontal="right" vertical="top"/>
    </xf>
    <xf numFmtId="0" fontId="29" fillId="3" borderId="17" applyNumberFormat="0">
      <alignment horizontal="right" vertical="top"/>
    </xf>
    <xf numFmtId="0" fontId="29" fillId="0" borderId="11" applyNumberFormat="0">
      <alignment horizontal="right" vertical="top"/>
    </xf>
    <xf numFmtId="0" fontId="29" fillId="0" borderId="11" applyNumberFormat="0">
      <alignment horizontal="right" vertical="top"/>
    </xf>
    <xf numFmtId="0" fontId="29" fillId="0" borderId="11" applyNumberFormat="0">
      <alignment horizontal="right" vertical="top"/>
    </xf>
    <xf numFmtId="0" fontId="29" fillId="0" borderId="11" applyNumberFormat="0">
      <alignment horizontal="right" vertical="top"/>
    </xf>
    <xf numFmtId="0" fontId="29" fillId="0" borderId="11" applyNumberFormat="0">
      <alignment horizontal="right" vertical="top"/>
    </xf>
    <xf numFmtId="0" fontId="29" fillId="0" borderId="11" applyNumberFormat="0">
      <alignment horizontal="right" vertical="top"/>
    </xf>
    <xf numFmtId="0" fontId="29" fillId="0" borderId="11" applyNumberFormat="0">
      <alignment horizontal="right" vertical="top"/>
    </xf>
    <xf numFmtId="0" fontId="29" fillId="0" borderId="11" applyNumberFormat="0">
      <alignment horizontal="right" vertical="top"/>
    </xf>
    <xf numFmtId="0" fontId="29" fillId="0" borderId="11" applyNumberFormat="0">
      <alignment horizontal="right" vertical="top"/>
    </xf>
    <xf numFmtId="0" fontId="29" fillId="0" borderId="11" applyNumberFormat="0">
      <alignment horizontal="right" vertical="top"/>
    </xf>
    <xf numFmtId="0" fontId="29" fillId="23" borderId="17" applyNumberFormat="0">
      <alignment horizontal="right" vertical="top"/>
    </xf>
    <xf numFmtId="0" fontId="29" fillId="0" borderId="11" applyNumberFormat="0">
      <alignment horizontal="right" vertical="top"/>
    </xf>
    <xf numFmtId="0" fontId="29" fillId="0" borderId="11" applyNumberFormat="0">
      <alignment horizontal="right" vertical="top"/>
    </xf>
    <xf numFmtId="0" fontId="29" fillId="0" borderId="11" applyNumberFormat="0">
      <alignment horizontal="right" vertical="top"/>
    </xf>
    <xf numFmtId="0" fontId="29" fillId="0" borderId="11" applyNumberFormat="0">
      <alignment horizontal="right" vertical="top"/>
    </xf>
    <xf numFmtId="0" fontId="29" fillId="0" borderId="11" applyNumberFormat="0">
      <alignment horizontal="right" vertical="top"/>
    </xf>
    <xf numFmtId="0" fontId="39" fillId="4" borderId="0" applyNumberFormat="0" applyBorder="0" applyAlignment="0" applyProtection="0"/>
    <xf numFmtId="0" fontId="40" fillId="0" borderId="0" applyNumberFormat="0" applyFill="0" applyBorder="0" applyAlignment="0" applyProtection="0"/>
    <xf numFmtId="0" fontId="24" fillId="28" borderId="18" applyNumberFormat="0" applyFont="0" applyAlignment="0" applyProtection="0"/>
    <xf numFmtId="0" fontId="24" fillId="28" borderId="18" applyNumberFormat="0" applyFont="0" applyAlignment="0" applyProtection="0"/>
    <xf numFmtId="0" fontId="24" fillId="28" borderId="18" applyNumberFormat="0" applyFont="0" applyAlignment="0" applyProtection="0"/>
    <xf numFmtId="0" fontId="24" fillId="28" borderId="18" applyNumberFormat="0" applyFont="0" applyAlignment="0" applyProtection="0"/>
    <xf numFmtId="0" fontId="24" fillId="28" borderId="18" applyNumberFormat="0" applyFont="0" applyAlignment="0" applyProtection="0"/>
    <xf numFmtId="9" fontId="4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8" fillId="0" borderId="0" applyFont="0" applyFill="0" applyBorder="0" applyAlignment="0" applyProtection="0"/>
    <xf numFmtId="49" fontId="41" fillId="27" borderId="11">
      <alignment horizontal="left" vertical="top" wrapText="1"/>
    </xf>
    <xf numFmtId="49" fontId="29" fillId="0" borderId="11">
      <alignment horizontal="left" vertical="top" wrapText="1"/>
    </xf>
    <xf numFmtId="49" fontId="29" fillId="0" borderId="11">
      <alignment horizontal="left" vertical="top" wrapText="1"/>
    </xf>
    <xf numFmtId="49" fontId="29" fillId="0" borderId="11">
      <alignment horizontal="left" vertical="top" wrapText="1"/>
    </xf>
    <xf numFmtId="49" fontId="29" fillId="0" borderId="11">
      <alignment horizontal="left" vertical="top" wrapText="1"/>
    </xf>
    <xf numFmtId="49" fontId="29" fillId="0" borderId="11">
      <alignment horizontal="left" vertical="top" wrapText="1"/>
    </xf>
    <xf numFmtId="49" fontId="41" fillId="27" borderId="11">
      <alignment horizontal="left" vertical="top" wrapText="1"/>
    </xf>
    <xf numFmtId="49" fontId="41" fillId="27" borderId="11">
      <alignment horizontal="left" vertical="top" wrapText="1"/>
    </xf>
    <xf numFmtId="49" fontId="41" fillId="27" borderId="11">
      <alignment horizontal="left" vertical="top" wrapText="1"/>
    </xf>
    <xf numFmtId="49" fontId="41" fillId="27" borderId="11">
      <alignment horizontal="left" vertical="top" wrapText="1"/>
    </xf>
    <xf numFmtId="49" fontId="41" fillId="27" borderId="11">
      <alignment horizontal="left" vertical="top" wrapText="1"/>
    </xf>
    <xf numFmtId="49" fontId="41" fillId="27" borderId="11">
      <alignment horizontal="left" vertical="top" wrapText="1"/>
    </xf>
    <xf numFmtId="49" fontId="41" fillId="27" borderId="11">
      <alignment horizontal="left" vertical="top" wrapText="1"/>
    </xf>
    <xf numFmtId="49" fontId="41" fillId="27" borderId="11">
      <alignment horizontal="left" vertical="top" wrapText="1"/>
    </xf>
    <xf numFmtId="49" fontId="41" fillId="27" borderId="11">
      <alignment horizontal="left" vertical="top" wrapText="1"/>
    </xf>
    <xf numFmtId="49" fontId="41" fillId="27" borderId="11">
      <alignment horizontal="left" vertical="top" wrapText="1"/>
    </xf>
    <xf numFmtId="49" fontId="41" fillId="27" borderId="11">
      <alignment horizontal="left" vertical="top" wrapText="1"/>
    </xf>
    <xf numFmtId="49" fontId="41" fillId="27" borderId="11">
      <alignment horizontal="left" vertical="top" wrapText="1"/>
    </xf>
    <xf numFmtId="49" fontId="41" fillId="27" borderId="11">
      <alignment horizontal="left" vertical="top" wrapText="1"/>
    </xf>
    <xf numFmtId="49" fontId="41" fillId="27" borderId="11">
      <alignment horizontal="left" vertical="top" wrapText="1"/>
    </xf>
    <xf numFmtId="49" fontId="41" fillId="27" borderId="11">
      <alignment horizontal="left" vertical="top" wrapText="1"/>
    </xf>
    <xf numFmtId="49" fontId="41" fillId="27" borderId="11">
      <alignment horizontal="left" vertical="top" wrapText="1"/>
    </xf>
    <xf numFmtId="49" fontId="41" fillId="27" borderId="11">
      <alignment horizontal="left" vertical="top" wrapText="1"/>
    </xf>
    <xf numFmtId="49" fontId="41" fillId="27" borderId="11">
      <alignment horizontal="left" vertical="top" wrapText="1"/>
    </xf>
    <xf numFmtId="49" fontId="41" fillId="27" borderId="11">
      <alignment horizontal="left" vertical="top" wrapText="1"/>
    </xf>
    <xf numFmtId="49" fontId="41" fillId="27" borderId="11">
      <alignment horizontal="left" vertical="top" wrapText="1"/>
    </xf>
    <xf numFmtId="49" fontId="41" fillId="27" borderId="11">
      <alignment horizontal="left" vertical="top" wrapText="1"/>
    </xf>
    <xf numFmtId="49" fontId="41" fillId="27" borderId="11">
      <alignment horizontal="left" vertical="top" wrapText="1"/>
    </xf>
    <xf numFmtId="49" fontId="41" fillId="27" borderId="11">
      <alignment horizontal="left" vertical="top" wrapText="1"/>
    </xf>
    <xf numFmtId="49" fontId="41" fillId="27" borderId="11">
      <alignment horizontal="left" vertical="top" wrapText="1"/>
    </xf>
    <xf numFmtId="49" fontId="41" fillId="27" borderId="11">
      <alignment horizontal="left" vertical="top" wrapText="1"/>
    </xf>
    <xf numFmtId="49" fontId="41" fillId="27" borderId="11">
      <alignment horizontal="left" vertical="top" wrapText="1"/>
    </xf>
    <xf numFmtId="49" fontId="41" fillId="27" borderId="11">
      <alignment horizontal="left" vertical="top" wrapText="1"/>
    </xf>
    <xf numFmtId="49" fontId="41" fillId="27" borderId="11">
      <alignment horizontal="left" vertical="top" wrapText="1"/>
    </xf>
    <xf numFmtId="49" fontId="41" fillId="27" borderId="11">
      <alignment horizontal="left" vertical="top" wrapText="1"/>
    </xf>
    <xf numFmtId="49" fontId="41" fillId="27" borderId="11">
      <alignment horizontal="left" vertical="top" wrapText="1"/>
    </xf>
    <xf numFmtId="49" fontId="41" fillId="27" borderId="11">
      <alignment horizontal="left" vertical="top" wrapText="1"/>
    </xf>
    <xf numFmtId="49" fontId="41" fillId="27" borderId="11">
      <alignment horizontal="left" vertical="top" wrapText="1"/>
    </xf>
    <xf numFmtId="49" fontId="41" fillId="27" borderId="11">
      <alignment horizontal="left" vertical="top" wrapText="1"/>
    </xf>
    <xf numFmtId="49" fontId="41" fillId="27" borderId="11">
      <alignment horizontal="left" vertical="top" wrapText="1"/>
    </xf>
    <xf numFmtId="49" fontId="41" fillId="27" borderId="11">
      <alignment horizontal="left" vertical="top" wrapText="1"/>
    </xf>
    <xf numFmtId="49" fontId="41" fillId="27" borderId="11">
      <alignment horizontal="left" vertical="top" wrapText="1"/>
    </xf>
    <xf numFmtId="49" fontId="41" fillId="27" borderId="11">
      <alignment horizontal="left" vertical="top" wrapText="1"/>
    </xf>
    <xf numFmtId="49" fontId="41" fillId="27" borderId="11">
      <alignment horizontal="left" vertical="top" wrapText="1"/>
    </xf>
    <xf numFmtId="49" fontId="41" fillId="27" borderId="11">
      <alignment horizontal="left" vertical="top" wrapText="1"/>
    </xf>
    <xf numFmtId="49" fontId="41" fillId="27" borderId="11">
      <alignment horizontal="left" vertical="top" wrapText="1"/>
    </xf>
    <xf numFmtId="49" fontId="41" fillId="27" borderId="11">
      <alignment horizontal="left" vertical="top" wrapText="1"/>
    </xf>
    <xf numFmtId="49" fontId="41" fillId="27" borderId="11">
      <alignment horizontal="left" vertical="top" wrapText="1"/>
    </xf>
    <xf numFmtId="49" fontId="41" fillId="27" borderId="11">
      <alignment horizontal="left" vertical="top" wrapText="1"/>
    </xf>
    <xf numFmtId="49" fontId="41" fillId="27" borderId="11">
      <alignment horizontal="left" vertical="top" wrapText="1"/>
    </xf>
    <xf numFmtId="49" fontId="41" fillId="27" borderId="11">
      <alignment horizontal="left" vertical="top" wrapText="1"/>
    </xf>
    <xf numFmtId="49" fontId="41" fillId="27" borderId="11">
      <alignment horizontal="left" vertical="top" wrapText="1"/>
    </xf>
    <xf numFmtId="49" fontId="41" fillId="27" borderId="11">
      <alignment horizontal="left" vertical="top" wrapText="1"/>
    </xf>
    <xf numFmtId="49" fontId="41" fillId="27" borderId="11">
      <alignment horizontal="left" vertical="top" wrapText="1"/>
    </xf>
    <xf numFmtId="49" fontId="41" fillId="27" borderId="11">
      <alignment horizontal="left" vertical="top" wrapText="1"/>
    </xf>
    <xf numFmtId="49" fontId="41" fillId="27" borderId="11">
      <alignment horizontal="left" vertical="top" wrapText="1"/>
    </xf>
    <xf numFmtId="49" fontId="41" fillId="27" borderId="11">
      <alignment horizontal="left" vertical="top" wrapText="1"/>
    </xf>
    <xf numFmtId="49" fontId="41" fillId="27" borderId="11">
      <alignment horizontal="left" vertical="top" wrapText="1"/>
    </xf>
    <xf numFmtId="0" fontId="42" fillId="0" borderId="19" applyNumberFormat="0" applyFill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166" fontId="24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4" fillId="5" borderId="0" applyNumberFormat="0" applyBorder="0" applyAlignment="0" applyProtection="0"/>
    <xf numFmtId="0" fontId="29" fillId="25" borderId="11">
      <alignment horizontal="left" vertical="top" wrapText="1"/>
    </xf>
    <xf numFmtId="0" fontId="29" fillId="0" borderId="11">
      <alignment horizontal="left" vertical="top" wrapText="1"/>
    </xf>
    <xf numFmtId="0" fontId="29" fillId="0" borderId="11">
      <alignment horizontal="left" vertical="top" wrapText="1"/>
    </xf>
    <xf numFmtId="0" fontId="29" fillId="0" borderId="11">
      <alignment horizontal="left" vertical="top" wrapText="1"/>
    </xf>
    <xf numFmtId="0" fontId="29" fillId="0" borderId="11">
      <alignment horizontal="left" vertical="top" wrapText="1"/>
    </xf>
    <xf numFmtId="0" fontId="29" fillId="0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54" fillId="0" borderId="0"/>
    <xf numFmtId="0" fontId="54" fillId="0" borderId="0"/>
    <xf numFmtId="0" fontId="61" fillId="0" borderId="26">
      <alignment horizontal="left" vertical="top" wrapText="1"/>
    </xf>
    <xf numFmtId="0" fontId="55" fillId="0" borderId="20">
      <alignment vertical="top"/>
    </xf>
    <xf numFmtId="0" fontId="55" fillId="0" borderId="20">
      <alignment vertical="top"/>
    </xf>
    <xf numFmtId="0" fontId="55" fillId="0" borderId="7">
      <alignment horizontal="center" vertical="top" wrapText="1"/>
    </xf>
    <xf numFmtId="0" fontId="55" fillId="0" borderId="7">
      <alignment horizontal="center" vertical="top" wrapText="1"/>
    </xf>
    <xf numFmtId="4" fontId="55" fillId="0" borderId="7">
      <alignment horizontal="right" vertical="top" wrapText="1"/>
    </xf>
    <xf numFmtId="4" fontId="55" fillId="0" borderId="7">
      <alignment horizontal="right" vertical="top" wrapText="1"/>
    </xf>
    <xf numFmtId="0" fontId="55" fillId="0" borderId="21"/>
    <xf numFmtId="0" fontId="55" fillId="0" borderId="21"/>
    <xf numFmtId="0" fontId="55" fillId="0" borderId="0"/>
    <xf numFmtId="0" fontId="55" fillId="0" borderId="0"/>
    <xf numFmtId="4" fontId="19" fillId="29" borderId="7">
      <alignment horizontal="right" vertical="top" wrapText="1"/>
    </xf>
    <xf numFmtId="0" fontId="19" fillId="0" borderId="0"/>
    <xf numFmtId="0" fontId="19" fillId="0" borderId="0"/>
    <xf numFmtId="0" fontId="54" fillId="0" borderId="0"/>
    <xf numFmtId="0" fontId="19" fillId="30" borderId="0"/>
    <xf numFmtId="49" fontId="56" fillId="30" borderId="0">
      <alignment shrinkToFit="1"/>
    </xf>
    <xf numFmtId="0" fontId="57" fillId="0" borderId="0">
      <alignment shrinkToFit="1"/>
    </xf>
    <xf numFmtId="0" fontId="57" fillId="0" borderId="0"/>
    <xf numFmtId="0" fontId="19" fillId="0" borderId="0">
      <alignment horizontal="right" vertical="center" wrapText="1"/>
    </xf>
    <xf numFmtId="0" fontId="57" fillId="0" borderId="0">
      <alignment wrapText="1"/>
    </xf>
    <xf numFmtId="0" fontId="58" fillId="0" borderId="0">
      <alignment horizontal="center" wrapText="1"/>
    </xf>
    <xf numFmtId="0" fontId="19" fillId="0" borderId="0">
      <alignment horizontal="right" vertical="center" wrapText="1"/>
    </xf>
    <xf numFmtId="0" fontId="19" fillId="0" borderId="0">
      <alignment horizontal="center" vertical="center" wrapText="1"/>
    </xf>
    <xf numFmtId="0" fontId="58" fillId="0" borderId="0">
      <alignment horizontal="center" wrapText="1"/>
    </xf>
    <xf numFmtId="1" fontId="59" fillId="0" borderId="23">
      <alignment horizontal="center" vertical="top" shrinkToFit="1"/>
    </xf>
    <xf numFmtId="0" fontId="19" fillId="0" borderId="0"/>
    <xf numFmtId="0" fontId="19" fillId="0" borderId="0">
      <alignment horizontal="center" vertical="top"/>
    </xf>
    <xf numFmtId="0" fontId="19" fillId="0" borderId="0">
      <alignment horizontal="center" vertical="center" wrapText="1"/>
    </xf>
    <xf numFmtId="0" fontId="19" fillId="0" borderId="22">
      <alignment horizontal="right" shrinkToFit="1"/>
    </xf>
    <xf numFmtId="0" fontId="19" fillId="0" borderId="0">
      <alignment horizontal="center" vertical="top"/>
    </xf>
    <xf numFmtId="0" fontId="57" fillId="0" borderId="20">
      <alignment shrinkToFit="1"/>
    </xf>
    <xf numFmtId="0" fontId="19" fillId="0" borderId="22">
      <alignment horizontal="right" shrinkToFit="1"/>
    </xf>
    <xf numFmtId="0" fontId="19" fillId="0" borderId="23">
      <alignment horizontal="center" vertical="center" wrapText="1"/>
    </xf>
    <xf numFmtId="0" fontId="57" fillId="0" borderId="0">
      <alignment shrinkToFit="1"/>
    </xf>
    <xf numFmtId="0" fontId="19" fillId="0" borderId="21"/>
    <xf numFmtId="0" fontId="19" fillId="0" borderId="20"/>
    <xf numFmtId="0" fontId="19" fillId="0" borderId="20"/>
    <xf numFmtId="0" fontId="19" fillId="0" borderId="23">
      <alignment horizontal="center" vertical="center" wrapText="1"/>
    </xf>
    <xf numFmtId="0" fontId="19" fillId="30" borderId="24"/>
    <xf numFmtId="0" fontId="19" fillId="0" borderId="21"/>
    <xf numFmtId="0" fontId="19" fillId="30" borderId="25"/>
    <xf numFmtId="49" fontId="19" fillId="0" borderId="0">
      <alignment horizontal="center" vertical="center" shrinkToFit="1"/>
    </xf>
    <xf numFmtId="0" fontId="19" fillId="30" borderId="22"/>
    <xf numFmtId="0" fontId="19" fillId="0" borderId="0">
      <alignment vertical="top" wrapText="1"/>
    </xf>
    <xf numFmtId="49" fontId="19" fillId="29" borderId="20">
      <alignment vertical="top"/>
    </xf>
    <xf numFmtId="49" fontId="59" fillId="0" borderId="23">
      <alignment horizontal="left" vertical="top" wrapText="1"/>
    </xf>
    <xf numFmtId="0" fontId="19" fillId="0" borderId="23">
      <alignment horizontal="center" vertical="top" wrapText="1"/>
    </xf>
    <xf numFmtId="0" fontId="19" fillId="0" borderId="20">
      <alignment horizontal="center" vertical="center" shrinkToFit="1"/>
    </xf>
    <xf numFmtId="0" fontId="57" fillId="0" borderId="0">
      <alignment horizontal="center" vertical="center" shrinkToFit="1"/>
    </xf>
    <xf numFmtId="0" fontId="19" fillId="0" borderId="7">
      <alignment horizontal="center" vertical="top" wrapText="1"/>
    </xf>
    <xf numFmtId="49" fontId="19" fillId="29" borderId="20">
      <alignment vertical="top"/>
    </xf>
    <xf numFmtId="0" fontId="19" fillId="0" borderId="8">
      <alignment horizontal="center" vertical="top" wrapText="1"/>
    </xf>
    <xf numFmtId="4" fontId="59" fillId="0" borderId="23">
      <alignment horizontal="right" vertical="top" shrinkToFit="1"/>
    </xf>
    <xf numFmtId="0" fontId="19" fillId="0" borderId="20">
      <alignment vertical="top"/>
    </xf>
    <xf numFmtId="4" fontId="19" fillId="0" borderId="23">
      <alignment horizontal="center" vertical="top" wrapText="1"/>
    </xf>
    <xf numFmtId="0" fontId="57" fillId="0" borderId="0"/>
    <xf numFmtId="0" fontId="19" fillId="0" borderId="25"/>
    <xf numFmtId="0" fontId="19" fillId="0" borderId="0">
      <alignment vertical="top" wrapText="1"/>
    </xf>
    <xf numFmtId="0" fontId="19" fillId="29" borderId="7">
      <alignment horizontal="center" vertical="top" wrapText="1"/>
    </xf>
    <xf numFmtId="0" fontId="19" fillId="29" borderId="7">
      <alignment horizontal="left" vertical="top" wrapText="1"/>
    </xf>
    <xf numFmtId="49" fontId="57" fillId="0" borderId="0">
      <alignment horizontal="center" vertical="center" shrinkToFit="1"/>
    </xf>
    <xf numFmtId="0" fontId="19" fillId="0" borderId="7">
      <alignment horizontal="center" vertical="top" shrinkToFit="1"/>
    </xf>
    <xf numFmtId="0" fontId="57" fillId="0" borderId="20">
      <alignment horizontal="center" vertical="center" shrinkToFit="1"/>
    </xf>
    <xf numFmtId="0" fontId="19" fillId="0" borderId="8">
      <alignment horizontal="center" vertical="top" wrapText="1"/>
    </xf>
    <xf numFmtId="0" fontId="19" fillId="29" borderId="0">
      <alignment vertical="top"/>
    </xf>
    <xf numFmtId="0" fontId="19" fillId="0" borderId="25">
      <alignment vertical="top" wrapText="1"/>
    </xf>
    <xf numFmtId="0" fontId="19" fillId="0" borderId="0">
      <alignment shrinkToFit="1"/>
    </xf>
    <xf numFmtId="49" fontId="57" fillId="29" borderId="0">
      <alignment horizontal="center" vertical="center"/>
    </xf>
    <xf numFmtId="0" fontId="19" fillId="29" borderId="0">
      <alignment horizontal="center" vertical="top" wrapText="1"/>
    </xf>
    <xf numFmtId="0" fontId="19" fillId="0" borderId="0">
      <alignment horizontal="center" vertical="center" shrinkToFit="1"/>
    </xf>
    <xf numFmtId="0" fontId="19" fillId="29" borderId="23">
      <alignment horizontal="center" vertical="top" wrapText="1"/>
    </xf>
    <xf numFmtId="49" fontId="57" fillId="29" borderId="20">
      <alignment horizontal="center" vertical="center" shrinkToFit="1"/>
    </xf>
    <xf numFmtId="49" fontId="19" fillId="29" borderId="20">
      <alignment vertical="top"/>
    </xf>
    <xf numFmtId="0" fontId="19" fillId="29" borderId="23">
      <alignment horizontal="left" vertical="top" wrapText="1"/>
    </xf>
    <xf numFmtId="4" fontId="60" fillId="31" borderId="23">
      <alignment horizontal="right" vertical="top" shrinkToFit="1"/>
    </xf>
    <xf numFmtId="0" fontId="19" fillId="0" borderId="25"/>
    <xf numFmtId="0" fontId="57" fillId="29" borderId="0">
      <alignment horizontal="center" vertical="center" shrinkToFi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8" fillId="0" borderId="0"/>
    <xf numFmtId="0" fontId="3" fillId="0" borderId="0"/>
    <xf numFmtId="0" fontId="3" fillId="0" borderId="0"/>
    <xf numFmtId="167" fontId="52" fillId="0" borderId="0">
      <alignment vertical="top" wrapText="1"/>
    </xf>
    <xf numFmtId="0" fontId="21" fillId="0" borderId="0"/>
    <xf numFmtId="0" fontId="50" fillId="0" borderId="0"/>
    <xf numFmtId="0" fontId="18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51" fillId="0" borderId="0"/>
    <xf numFmtId="166" fontId="18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53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62" fillId="0" borderId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0" fillId="0" borderId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0" fillId="0" borderId="0"/>
    <xf numFmtId="0" fontId="20" fillId="0" borderId="0"/>
    <xf numFmtId="0" fontId="2" fillId="0" borderId="0"/>
    <xf numFmtId="0" fontId="20" fillId="0" borderId="0"/>
    <xf numFmtId="0" fontId="2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5" fontId="2" fillId="0" borderId="0" applyFon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63" fillId="0" borderId="0">
      <alignment vertical="top" wrapText="1"/>
    </xf>
    <xf numFmtId="0" fontId="20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2" fillId="0" borderId="0" applyFont="0" applyFill="0" applyBorder="0" applyAlignment="0" applyProtection="0"/>
    <xf numFmtId="167" fontId="64" fillId="0" borderId="0">
      <alignment vertical="top" wrapText="1"/>
    </xf>
    <xf numFmtId="165" fontId="52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52" fillId="0" borderId="0" applyFont="0" applyFill="0" applyBorder="0" applyAlignment="0" applyProtection="0"/>
    <xf numFmtId="165" fontId="52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7" fontId="52" fillId="0" borderId="0">
      <alignment vertical="top" wrapText="1"/>
    </xf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32" borderId="27" applyNumberFormat="0" applyFont="0" applyAlignment="0" applyProtection="0"/>
    <xf numFmtId="165" fontId="52" fillId="0" borderId="0" applyFont="0" applyFill="0" applyBorder="0" applyAlignment="0" applyProtection="0"/>
  </cellStyleXfs>
  <cellXfs count="31">
    <xf numFmtId="0" fontId="0" fillId="0" borderId="0" xfId="0"/>
    <xf numFmtId="0" fontId="8" fillId="0" borderId="0" xfId="0" applyFont="1" applyFill="1"/>
    <xf numFmtId="0" fontId="9" fillId="0" borderId="0" xfId="0" applyFont="1" applyFill="1"/>
    <xf numFmtId="0" fontId="9" fillId="0" borderId="0" xfId="0" applyFont="1" applyFill="1" applyAlignment="1">
      <alignment vertical="center"/>
    </xf>
    <xf numFmtId="0" fontId="8" fillId="2" borderId="0" xfId="0" applyFont="1" applyFill="1"/>
    <xf numFmtId="0" fontId="8" fillId="0" borderId="0" xfId="0" applyFont="1" applyFill="1" applyAlignment="1">
      <alignment horizontal="left" vertical="top" wrapText="1"/>
    </xf>
    <xf numFmtId="0" fontId="10" fillId="0" borderId="0" xfId="0" applyFont="1" applyFill="1" applyAlignment="1">
      <alignment horizontal="center" vertical="center" wrapText="1"/>
    </xf>
    <xf numFmtId="0" fontId="13" fillId="0" borderId="0" xfId="0" applyFont="1" applyFill="1"/>
    <xf numFmtId="0" fontId="13" fillId="0" borderId="1" xfId="0" applyFont="1" applyFill="1" applyBorder="1" applyAlignment="1">
      <alignment horizontal="right" vertical="center" wrapText="1"/>
    </xf>
    <xf numFmtId="164" fontId="13" fillId="0" borderId="3" xfId="0" applyNumberFormat="1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left" vertical="center" wrapText="1"/>
    </xf>
    <xf numFmtId="4" fontId="12" fillId="0" borderId="4" xfId="0" applyNumberFormat="1" applyFont="1" applyFill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left" vertical="center" wrapText="1"/>
    </xf>
    <xf numFmtId="4" fontId="13" fillId="0" borderId="4" xfId="0" applyNumberFormat="1" applyFont="1" applyFill="1" applyBorder="1" applyAlignment="1">
      <alignment horizontal="center" vertical="center" wrapText="1"/>
    </xf>
    <xf numFmtId="4" fontId="13" fillId="0" borderId="2" xfId="0" applyNumberFormat="1" applyFont="1" applyFill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left" vertical="center" wrapText="1"/>
    </xf>
    <xf numFmtId="4" fontId="12" fillId="0" borderId="2" xfId="0" applyNumberFormat="1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left" vertical="center" wrapText="1"/>
    </xf>
    <xf numFmtId="4" fontId="8" fillId="0" borderId="2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wrapText="1"/>
    </xf>
    <xf numFmtId="0" fontId="13" fillId="0" borderId="2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left" vertical="center" wrapText="1"/>
    </xf>
    <xf numFmtId="4" fontId="9" fillId="0" borderId="0" xfId="0" applyNumberFormat="1" applyFont="1" applyFill="1"/>
    <xf numFmtId="2" fontId="9" fillId="0" borderId="0" xfId="0" applyNumberFormat="1" applyFont="1" applyFill="1"/>
    <xf numFmtId="0" fontId="14" fillId="0" borderId="2" xfId="0" applyFont="1" applyFill="1" applyBorder="1" applyAlignment="1">
      <alignment horizontal="center" vertical="center" wrapText="1"/>
    </xf>
    <xf numFmtId="4" fontId="14" fillId="0" borderId="2" xfId="0" applyNumberFormat="1" applyFont="1" applyFill="1" applyBorder="1" applyAlignment="1">
      <alignment horizontal="center" vertical="center" wrapText="1"/>
    </xf>
    <xf numFmtId="0" fontId="49" fillId="0" borderId="2" xfId="4" applyFont="1" applyFill="1" applyBorder="1" applyAlignment="1">
      <alignment horizontal="left" vertical="center" wrapText="1"/>
    </xf>
    <xf numFmtId="4" fontId="11" fillId="0" borderId="0" xfId="0" applyNumberFormat="1" applyFont="1" applyFill="1" applyBorder="1" applyAlignment="1">
      <alignment horizontal="left" vertical="center" wrapText="1"/>
    </xf>
    <xf numFmtId="0" fontId="16" fillId="0" borderId="0" xfId="0" applyFont="1" applyFill="1" applyAlignment="1">
      <alignment horizontal="center" vertical="center" wrapText="1"/>
    </xf>
    <xf numFmtId="0" fontId="12" fillId="0" borderId="5" xfId="0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center" vertical="center" wrapText="1"/>
    </xf>
  </cellXfs>
  <cellStyles count="896">
    <cellStyle name="20% - Акцент1 2" xfId="17"/>
    <cellStyle name="20% - Акцент2 2" xfId="18"/>
    <cellStyle name="20% - Акцент3 2" xfId="19"/>
    <cellStyle name="20% - Акцент4 2" xfId="20"/>
    <cellStyle name="20% - Акцент5 2" xfId="21"/>
    <cellStyle name="20% - Акцент6 2" xfId="22"/>
    <cellStyle name="40% - Акцент1 2" xfId="23"/>
    <cellStyle name="40% - Акцент2 2" xfId="24"/>
    <cellStyle name="40% - Акцент3 2" xfId="25"/>
    <cellStyle name="40% - Акцент4 2" xfId="26"/>
    <cellStyle name="40% - Акцент5 2" xfId="27"/>
    <cellStyle name="40% - Акцент6 2" xfId="28"/>
    <cellStyle name="60% - Акцент1 2" xfId="29"/>
    <cellStyle name="60% - Акцент2 2" xfId="30"/>
    <cellStyle name="60% - Акцент3 2" xfId="31"/>
    <cellStyle name="60% - Акцент4 2" xfId="32"/>
    <cellStyle name="60% - Акцент5 2" xfId="33"/>
    <cellStyle name="60% - Акцент6 2" xfId="34"/>
    <cellStyle name="br" xfId="508"/>
    <cellStyle name="col" xfId="509"/>
    <cellStyle name="ex73" xfId="510"/>
    <cellStyle name="st32" xfId="2"/>
    <cellStyle name="st33" xfId="3"/>
    <cellStyle name="st33 2" xfId="511"/>
    <cellStyle name="st34" xfId="512"/>
    <cellStyle name="st34 2" xfId="513"/>
    <cellStyle name="st35" xfId="514"/>
    <cellStyle name="st35 2" xfId="515"/>
    <cellStyle name="st36" xfId="516"/>
    <cellStyle name="st36 2" xfId="517"/>
    <cellStyle name="st37" xfId="518"/>
    <cellStyle name="st37 2" xfId="519"/>
    <cellStyle name="st38" xfId="520"/>
    <cellStyle name="st50" xfId="521"/>
    <cellStyle name="style0" xfId="522"/>
    <cellStyle name="td" xfId="523"/>
    <cellStyle name="tr" xfId="524"/>
    <cellStyle name="xl21" xfId="525"/>
    <cellStyle name="xl22" xfId="526"/>
    <cellStyle name="xl23" xfId="527"/>
    <cellStyle name="xl23 2" xfId="528"/>
    <cellStyle name="xl24" xfId="529"/>
    <cellStyle name="xl24 2" xfId="530"/>
    <cellStyle name="xl25" xfId="531"/>
    <cellStyle name="xl25 2" xfId="532"/>
    <cellStyle name="xl26" xfId="533"/>
    <cellStyle name="xl26 2" xfId="534"/>
    <cellStyle name="xl26 3" xfId="535"/>
    <cellStyle name="xl27" xfId="536"/>
    <cellStyle name="xl28" xfId="537"/>
    <cellStyle name="xl28 2" xfId="538"/>
    <cellStyle name="xl29" xfId="539"/>
    <cellStyle name="xl29 2" xfId="540"/>
    <cellStyle name="xl30" xfId="541"/>
    <cellStyle name="xl30 2" xfId="542"/>
    <cellStyle name="xl31" xfId="543"/>
    <cellStyle name="xl31 2" xfId="544"/>
    <cellStyle name="xl32" xfId="545"/>
    <cellStyle name="xl32 2" xfId="546"/>
    <cellStyle name="xl33" xfId="547"/>
    <cellStyle name="xl33 2" xfId="548"/>
    <cellStyle name="xl34" xfId="549"/>
    <cellStyle name="xl34 2" xfId="550"/>
    <cellStyle name="xl35" xfId="551"/>
    <cellStyle name="xl36" xfId="552"/>
    <cellStyle name="xl37" xfId="553"/>
    <cellStyle name="xl37 2" xfId="554"/>
    <cellStyle name="xl38" xfId="555"/>
    <cellStyle name="xl38 2" xfId="556"/>
    <cellStyle name="xl39" xfId="557"/>
    <cellStyle name="xl40" xfId="558"/>
    <cellStyle name="xl40 2" xfId="559"/>
    <cellStyle name="xl41" xfId="560"/>
    <cellStyle name="xl41 2" xfId="561"/>
    <cellStyle name="xl42" xfId="562"/>
    <cellStyle name="xl42 2" xfId="563"/>
    <cellStyle name="xl43" xfId="564"/>
    <cellStyle name="xl44" xfId="565"/>
    <cellStyle name="xl45" xfId="566"/>
    <cellStyle name="xl46" xfId="567"/>
    <cellStyle name="xl47" xfId="568"/>
    <cellStyle name="xl48" xfId="569"/>
    <cellStyle name="xl49" xfId="570"/>
    <cellStyle name="xl50" xfId="571"/>
    <cellStyle name="xl51" xfId="572"/>
    <cellStyle name="xl52" xfId="573"/>
    <cellStyle name="xl53" xfId="574"/>
    <cellStyle name="xl54" xfId="575"/>
    <cellStyle name="xl55" xfId="576"/>
    <cellStyle name="xl56" xfId="577"/>
    <cellStyle name="xl57" xfId="578"/>
    <cellStyle name="xl58" xfId="579"/>
    <cellStyle name="xl59" xfId="580"/>
    <cellStyle name="xl60" xfId="581"/>
    <cellStyle name="xl61" xfId="582"/>
    <cellStyle name="xl62" xfId="583"/>
    <cellStyle name="xl63" xfId="584"/>
    <cellStyle name="xl63 2" xfId="585"/>
    <cellStyle name="xl64" xfId="586"/>
    <cellStyle name="xl65" xfId="587"/>
    <cellStyle name="Акцент1 2" xfId="35"/>
    <cellStyle name="Акцент2 2" xfId="36"/>
    <cellStyle name="Акцент3 2" xfId="37"/>
    <cellStyle name="Акцент4 2" xfId="38"/>
    <cellStyle name="Акцент5 2" xfId="39"/>
    <cellStyle name="Акцент6 2" xfId="40"/>
    <cellStyle name="Ввод  2" xfId="41"/>
    <cellStyle name="Ввод  2 2" xfId="42"/>
    <cellStyle name="Ввод  2 2 2" xfId="43"/>
    <cellStyle name="Ввод  2 2 3" xfId="44"/>
    <cellStyle name="Ввод  2 2 4" xfId="45"/>
    <cellStyle name="Вывод 2" xfId="46"/>
    <cellStyle name="Вывод 2 2" xfId="47"/>
    <cellStyle name="Вывод 2 2 2" xfId="48"/>
    <cellStyle name="Вывод 2 2 3" xfId="49"/>
    <cellStyle name="Вывод 2 2 4" xfId="50"/>
    <cellStyle name="Вычисление 2" xfId="51"/>
    <cellStyle name="Вычисление 2 2" xfId="52"/>
    <cellStyle name="Вычисление 2 2 2" xfId="53"/>
    <cellStyle name="Вычисление 2 2 3" xfId="54"/>
    <cellStyle name="Вычисление 2 2 4" xfId="55"/>
    <cellStyle name="Данные (редактируемые)" xfId="56"/>
    <cellStyle name="Данные (редактируемые) 2" xfId="57"/>
    <cellStyle name="Данные (редактируемые) 2 2" xfId="58"/>
    <cellStyle name="Данные (редактируемые) 2 3" xfId="59"/>
    <cellStyle name="Данные (редактируемые) 2 4" xfId="60"/>
    <cellStyle name="Данные (только для чтения)" xfId="61"/>
    <cellStyle name="Данные (только для чтения) 2" xfId="62"/>
    <cellStyle name="Данные (только для чтения) 2 2" xfId="63"/>
    <cellStyle name="Данные (только для чтения) 2 3" xfId="64"/>
    <cellStyle name="Данные (только для чтения) 2 4" xfId="65"/>
    <cellStyle name="Данные для удаления" xfId="66"/>
    <cellStyle name="Данные для удаления 2" xfId="67"/>
    <cellStyle name="Данные для удаления 2 2" xfId="68"/>
    <cellStyle name="Данные для удаления 2 3" xfId="69"/>
    <cellStyle name="Данные для удаления 2 4" xfId="70"/>
    <cellStyle name="Денежный 2" xfId="71"/>
    <cellStyle name="Денежный 2 2" xfId="688"/>
    <cellStyle name="Денежный 3" xfId="72"/>
    <cellStyle name="Заголовки полей" xfId="73"/>
    <cellStyle name="Заголовки полей [печать]" xfId="74"/>
    <cellStyle name="Заголовки полей [печать] 2" xfId="75"/>
    <cellStyle name="Заголовки полей [печать] 2 2" xfId="76"/>
    <cellStyle name="Заголовки полей [печать] 2 3" xfId="77"/>
    <cellStyle name="Заголовки полей [печать] 2 4" xfId="78"/>
    <cellStyle name="Заголовки полей 10" xfId="79"/>
    <cellStyle name="Заголовки полей 11" xfId="80"/>
    <cellStyle name="Заголовки полей 12" xfId="81"/>
    <cellStyle name="Заголовки полей 13" xfId="82"/>
    <cellStyle name="Заголовки полей 14" xfId="83"/>
    <cellStyle name="Заголовки полей 15" xfId="84"/>
    <cellStyle name="Заголовки полей 16" xfId="85"/>
    <cellStyle name="Заголовки полей 17" xfId="86"/>
    <cellStyle name="Заголовки полей 18" xfId="87"/>
    <cellStyle name="Заголовки полей 19" xfId="88"/>
    <cellStyle name="Заголовки полей 2" xfId="89"/>
    <cellStyle name="Заголовки полей 2 2" xfId="90"/>
    <cellStyle name="Заголовки полей 2 3" xfId="91"/>
    <cellStyle name="Заголовки полей 2 4" xfId="92"/>
    <cellStyle name="Заголовки полей 20" xfId="93"/>
    <cellStyle name="Заголовки полей 21" xfId="94"/>
    <cellStyle name="Заголовки полей 22" xfId="95"/>
    <cellStyle name="Заголовки полей 23" xfId="96"/>
    <cellStyle name="Заголовки полей 24" xfId="97"/>
    <cellStyle name="Заголовки полей 25" xfId="98"/>
    <cellStyle name="Заголовки полей 26" xfId="99"/>
    <cellStyle name="Заголовки полей 27" xfId="100"/>
    <cellStyle name="Заголовки полей 28" xfId="101"/>
    <cellStyle name="Заголовки полей 29" xfId="102"/>
    <cellStyle name="Заголовки полей 3" xfId="103"/>
    <cellStyle name="Заголовки полей 30" xfId="104"/>
    <cellStyle name="Заголовки полей 31" xfId="105"/>
    <cellStyle name="Заголовки полей 32" xfId="106"/>
    <cellStyle name="Заголовки полей 33" xfId="107"/>
    <cellStyle name="Заголовки полей 34" xfId="108"/>
    <cellStyle name="Заголовки полей 35" xfId="109"/>
    <cellStyle name="Заголовки полей 36" xfId="110"/>
    <cellStyle name="Заголовки полей 37" xfId="111"/>
    <cellStyle name="Заголовки полей 38" xfId="112"/>
    <cellStyle name="Заголовки полей 39" xfId="113"/>
    <cellStyle name="Заголовки полей 4" xfId="114"/>
    <cellStyle name="Заголовки полей 40" xfId="115"/>
    <cellStyle name="Заголовки полей 41" xfId="116"/>
    <cellStyle name="Заголовки полей 42" xfId="117"/>
    <cellStyle name="Заголовки полей 43" xfId="118"/>
    <cellStyle name="Заголовки полей 44" xfId="119"/>
    <cellStyle name="Заголовки полей 45" xfId="120"/>
    <cellStyle name="Заголовки полей 46" xfId="121"/>
    <cellStyle name="Заголовки полей 47" xfId="122"/>
    <cellStyle name="Заголовки полей 48" xfId="123"/>
    <cellStyle name="Заголовки полей 49" xfId="124"/>
    <cellStyle name="Заголовки полей 5" xfId="125"/>
    <cellStyle name="Заголовки полей 50" xfId="126"/>
    <cellStyle name="Заголовки полей 6" xfId="127"/>
    <cellStyle name="Заголовки полей 7" xfId="128"/>
    <cellStyle name="Заголовки полей 8" xfId="129"/>
    <cellStyle name="Заголовки полей 9" xfId="130"/>
    <cellStyle name="Заголовок 1 2" xfId="131"/>
    <cellStyle name="Заголовок 2 2" xfId="132"/>
    <cellStyle name="Заголовок 3 2" xfId="133"/>
    <cellStyle name="Заголовок 4 2" xfId="134"/>
    <cellStyle name="Заголовок меры" xfId="135"/>
    <cellStyle name="Заголовок меры 2" xfId="136"/>
    <cellStyle name="Заголовок меры 2 2" xfId="137"/>
    <cellStyle name="Заголовок меры 2 3" xfId="138"/>
    <cellStyle name="Заголовок меры 2 4" xfId="139"/>
    <cellStyle name="Заголовок показателя [печать]" xfId="140"/>
    <cellStyle name="Заголовок показателя [печать] 2" xfId="141"/>
    <cellStyle name="Заголовок показателя [печать] 2 2" xfId="142"/>
    <cellStyle name="Заголовок показателя [печать] 2 3" xfId="143"/>
    <cellStyle name="Заголовок показателя [печать] 2 4" xfId="144"/>
    <cellStyle name="Заголовок показателя константы" xfId="145"/>
    <cellStyle name="Заголовок показателя константы 2" xfId="146"/>
    <cellStyle name="Заголовок показателя константы 2 2" xfId="147"/>
    <cellStyle name="Заголовок показателя константы 2 3" xfId="148"/>
    <cellStyle name="Заголовок показателя константы 2 4" xfId="149"/>
    <cellStyle name="Заголовок результата расчета" xfId="150"/>
    <cellStyle name="Заголовок результата расчета 2" xfId="151"/>
    <cellStyle name="Заголовок результата расчета 2 2" xfId="152"/>
    <cellStyle name="Заголовок результата расчета 2 3" xfId="153"/>
    <cellStyle name="Заголовок результата расчета 2 4" xfId="154"/>
    <cellStyle name="Заголовок свободного показателя" xfId="155"/>
    <cellStyle name="Заголовок свободного показателя 2" xfId="156"/>
    <cellStyle name="Заголовок свободного показателя 2 2" xfId="157"/>
    <cellStyle name="Заголовок свободного показателя 2 3" xfId="158"/>
    <cellStyle name="Заголовок свободного показателя 2 4" xfId="159"/>
    <cellStyle name="Значение фильтра" xfId="160"/>
    <cellStyle name="Значение фильтра [печать]" xfId="161"/>
    <cellStyle name="Значение фильтра [печать] 2" xfId="162"/>
    <cellStyle name="Значение фильтра [печать] 2 2" xfId="163"/>
    <cellStyle name="Значение фильтра [печать] 2 3" xfId="164"/>
    <cellStyle name="Значение фильтра [печать] 2 4" xfId="165"/>
    <cellStyle name="Значение фильтра 10" xfId="166"/>
    <cellStyle name="Значение фильтра 11" xfId="167"/>
    <cellStyle name="Значение фильтра 12" xfId="168"/>
    <cellStyle name="Значение фильтра 13" xfId="169"/>
    <cellStyle name="Значение фильтра 14" xfId="170"/>
    <cellStyle name="Значение фильтра 15" xfId="171"/>
    <cellStyle name="Значение фильтра 16" xfId="172"/>
    <cellStyle name="Значение фильтра 17" xfId="173"/>
    <cellStyle name="Значение фильтра 18" xfId="174"/>
    <cellStyle name="Значение фильтра 19" xfId="175"/>
    <cellStyle name="Значение фильтра 2" xfId="176"/>
    <cellStyle name="Значение фильтра 2 2" xfId="177"/>
    <cellStyle name="Значение фильтра 2 3" xfId="178"/>
    <cellStyle name="Значение фильтра 2 4" xfId="179"/>
    <cellStyle name="Значение фильтра 20" xfId="180"/>
    <cellStyle name="Значение фильтра 21" xfId="181"/>
    <cellStyle name="Значение фильтра 22" xfId="182"/>
    <cellStyle name="Значение фильтра 23" xfId="183"/>
    <cellStyle name="Значение фильтра 24" xfId="184"/>
    <cellStyle name="Значение фильтра 25" xfId="185"/>
    <cellStyle name="Значение фильтра 26" xfId="186"/>
    <cellStyle name="Значение фильтра 27" xfId="187"/>
    <cellStyle name="Значение фильтра 28" xfId="188"/>
    <cellStyle name="Значение фильтра 29" xfId="189"/>
    <cellStyle name="Значение фильтра 3" xfId="190"/>
    <cellStyle name="Значение фильтра 30" xfId="191"/>
    <cellStyle name="Значение фильтра 31" xfId="192"/>
    <cellStyle name="Значение фильтра 32" xfId="193"/>
    <cellStyle name="Значение фильтра 33" xfId="194"/>
    <cellStyle name="Значение фильтра 34" xfId="195"/>
    <cellStyle name="Значение фильтра 35" xfId="196"/>
    <cellStyle name="Значение фильтра 36" xfId="197"/>
    <cellStyle name="Значение фильтра 37" xfId="198"/>
    <cellStyle name="Значение фильтра 38" xfId="199"/>
    <cellStyle name="Значение фильтра 39" xfId="200"/>
    <cellStyle name="Значение фильтра 4" xfId="201"/>
    <cellStyle name="Значение фильтра 40" xfId="202"/>
    <cellStyle name="Значение фильтра 41" xfId="203"/>
    <cellStyle name="Значение фильтра 42" xfId="204"/>
    <cellStyle name="Значение фильтра 43" xfId="205"/>
    <cellStyle name="Значение фильтра 44" xfId="206"/>
    <cellStyle name="Значение фильтра 45" xfId="207"/>
    <cellStyle name="Значение фильтра 46" xfId="208"/>
    <cellStyle name="Значение фильтра 47" xfId="209"/>
    <cellStyle name="Значение фильтра 48" xfId="210"/>
    <cellStyle name="Значение фильтра 49" xfId="211"/>
    <cellStyle name="Значение фильтра 5" xfId="212"/>
    <cellStyle name="Значение фильтра 50" xfId="213"/>
    <cellStyle name="Значение фильтра 6" xfId="214"/>
    <cellStyle name="Значение фильтра 7" xfId="215"/>
    <cellStyle name="Значение фильтра 8" xfId="216"/>
    <cellStyle name="Значение фильтра 9" xfId="217"/>
    <cellStyle name="Информация о задаче" xfId="218"/>
    <cellStyle name="Итог 2" xfId="219"/>
    <cellStyle name="Итог 2 2" xfId="220"/>
    <cellStyle name="Итог 2 2 2" xfId="221"/>
    <cellStyle name="Итог 2 2 3" xfId="222"/>
    <cellStyle name="Итог 2 2 4" xfId="223"/>
    <cellStyle name="Контрольная ячейка 2" xfId="224"/>
    <cellStyle name="Название 2" xfId="225"/>
    <cellStyle name="Нейтральный 2" xfId="226"/>
    <cellStyle name="Обычный" xfId="0" builtinId="0"/>
    <cellStyle name="Обычный 10" xfId="227"/>
    <cellStyle name="Обычный 10 2" xfId="228"/>
    <cellStyle name="Обычный 10 3" xfId="229"/>
    <cellStyle name="Обычный 10 4" xfId="689"/>
    <cellStyle name="Обычный 11" xfId="230"/>
    <cellStyle name="Обычный 11 2" xfId="231"/>
    <cellStyle name="Обычный 12" xfId="232"/>
    <cellStyle name="Обычный 12 10" xfId="690"/>
    <cellStyle name="Обычный 12 2" xfId="233"/>
    <cellStyle name="Обычный 12 2 2" xfId="691"/>
    <cellStyle name="Обычный 12 3" xfId="234"/>
    <cellStyle name="Обычный 12 3 2" xfId="692"/>
    <cellStyle name="Обычный 12 4" xfId="235"/>
    <cellStyle name="Обычный 12 4 2" xfId="236"/>
    <cellStyle name="Обычный 12 4 2 2" xfId="590"/>
    <cellStyle name="Обычный 12 4 2 2 2" xfId="791"/>
    <cellStyle name="Обычный 12 4 2 3" xfId="694"/>
    <cellStyle name="Обычный 12 4 3" xfId="237"/>
    <cellStyle name="Обычный 12 4 3 2" xfId="591"/>
    <cellStyle name="Обычный 12 4 3 2 2" xfId="792"/>
    <cellStyle name="Обычный 12 4 3 3" xfId="695"/>
    <cellStyle name="Обычный 12 4 4" xfId="238"/>
    <cellStyle name="Обычный 12 4 4 2" xfId="592"/>
    <cellStyle name="Обычный 12 4 4 2 2" xfId="793"/>
    <cellStyle name="Обычный 12 4 4 3" xfId="696"/>
    <cellStyle name="Обычный 12 4 5" xfId="589"/>
    <cellStyle name="Обычный 12 4 5 2" xfId="790"/>
    <cellStyle name="Обычный 12 4 6" xfId="693"/>
    <cellStyle name="Обычный 12 5" xfId="239"/>
    <cellStyle name="Обычный 12 5 2" xfId="240"/>
    <cellStyle name="Обычный 12 5 2 2" xfId="594"/>
    <cellStyle name="Обычный 12 5 2 2 2" xfId="795"/>
    <cellStyle name="Обычный 12 5 2 3" xfId="698"/>
    <cellStyle name="Обычный 12 5 3" xfId="593"/>
    <cellStyle name="Обычный 12 5 3 2" xfId="794"/>
    <cellStyle name="Обычный 12 5 4" xfId="697"/>
    <cellStyle name="Обычный 12 6" xfId="241"/>
    <cellStyle name="Обычный 12 6 2" xfId="242"/>
    <cellStyle name="Обычный 12 6 2 2" xfId="596"/>
    <cellStyle name="Обычный 12 6 2 2 2" xfId="797"/>
    <cellStyle name="Обычный 12 6 2 3" xfId="700"/>
    <cellStyle name="Обычный 12 6 3" xfId="595"/>
    <cellStyle name="Обычный 12 6 3 2" xfId="796"/>
    <cellStyle name="Обычный 12 6 4" xfId="699"/>
    <cellStyle name="Обычный 12 7" xfId="243"/>
    <cellStyle name="Обычный 12 7 2" xfId="597"/>
    <cellStyle name="Обычный 12 7 2 2" xfId="798"/>
    <cellStyle name="Обычный 12 7 3" xfId="701"/>
    <cellStyle name="Обычный 12 8" xfId="244"/>
    <cellStyle name="Обычный 12 8 2" xfId="598"/>
    <cellStyle name="Обычный 12 8 2 2" xfId="799"/>
    <cellStyle name="Обычный 12 8 3" xfId="702"/>
    <cellStyle name="Обычный 12 9" xfId="588"/>
    <cellStyle name="Обычный 12 9 2" xfId="789"/>
    <cellStyle name="Обычный 13" xfId="245"/>
    <cellStyle name="Обычный 13 2" xfId="246"/>
    <cellStyle name="Обычный 13 2 2" xfId="247"/>
    <cellStyle name="Обычный 13 2 2 2" xfId="601"/>
    <cellStyle name="Обычный 13 2 2 2 2" xfId="802"/>
    <cellStyle name="Обычный 13 2 2 3" xfId="705"/>
    <cellStyle name="Обычный 13 2 3" xfId="248"/>
    <cellStyle name="Обычный 13 2 3 2" xfId="602"/>
    <cellStyle name="Обычный 13 2 3 2 2" xfId="803"/>
    <cellStyle name="Обычный 13 2 3 3" xfId="706"/>
    <cellStyle name="Обычный 13 2 4" xfId="249"/>
    <cellStyle name="Обычный 13 2 4 2" xfId="603"/>
    <cellStyle name="Обычный 13 2 4 2 2" xfId="804"/>
    <cellStyle name="Обычный 13 2 4 3" xfId="707"/>
    <cellStyle name="Обычный 13 2 5" xfId="600"/>
    <cellStyle name="Обычный 13 2 5 2" xfId="801"/>
    <cellStyle name="Обычный 13 2 6" xfId="704"/>
    <cellStyle name="Обычный 13 3" xfId="250"/>
    <cellStyle name="Обычный 13 3 2" xfId="251"/>
    <cellStyle name="Обычный 13 3 2 2" xfId="605"/>
    <cellStyle name="Обычный 13 3 2 2 2" xfId="806"/>
    <cellStyle name="Обычный 13 3 2 3" xfId="709"/>
    <cellStyle name="Обычный 13 3 3" xfId="604"/>
    <cellStyle name="Обычный 13 3 3 2" xfId="805"/>
    <cellStyle name="Обычный 13 3 4" xfId="708"/>
    <cellStyle name="Обычный 13 4" xfId="252"/>
    <cellStyle name="Обычный 13 4 2" xfId="253"/>
    <cellStyle name="Обычный 13 4 2 2" xfId="607"/>
    <cellStyle name="Обычный 13 4 2 2 2" xfId="808"/>
    <cellStyle name="Обычный 13 4 2 3" xfId="711"/>
    <cellStyle name="Обычный 13 4 3" xfId="606"/>
    <cellStyle name="Обычный 13 4 3 2" xfId="807"/>
    <cellStyle name="Обычный 13 4 4" xfId="710"/>
    <cellStyle name="Обычный 13 5" xfId="254"/>
    <cellStyle name="Обычный 13 5 2" xfId="608"/>
    <cellStyle name="Обычный 13 5 2 2" xfId="809"/>
    <cellStyle name="Обычный 13 5 3" xfId="712"/>
    <cellStyle name="Обычный 13 6" xfId="255"/>
    <cellStyle name="Обычный 13 6 2" xfId="609"/>
    <cellStyle name="Обычный 13 6 2 2" xfId="810"/>
    <cellStyle name="Обычный 13 6 3" xfId="713"/>
    <cellStyle name="Обычный 13 7" xfId="599"/>
    <cellStyle name="Обычный 13 7 2" xfId="800"/>
    <cellStyle name="Обычный 13 8" xfId="703"/>
    <cellStyle name="Обычный 14" xfId="256"/>
    <cellStyle name="Обычный 14 2" xfId="257"/>
    <cellStyle name="Обычный 14 2 2" xfId="258"/>
    <cellStyle name="Обычный 14 2 2 2" xfId="612"/>
    <cellStyle name="Обычный 14 2 2 2 2" xfId="813"/>
    <cellStyle name="Обычный 14 2 2 3" xfId="716"/>
    <cellStyle name="Обычный 14 2 3" xfId="259"/>
    <cellStyle name="Обычный 14 2 3 2" xfId="613"/>
    <cellStyle name="Обычный 14 2 3 2 2" xfId="814"/>
    <cellStyle name="Обычный 14 2 3 3" xfId="717"/>
    <cellStyle name="Обычный 14 2 4" xfId="260"/>
    <cellStyle name="Обычный 14 2 4 2" xfId="614"/>
    <cellStyle name="Обычный 14 2 4 2 2" xfId="815"/>
    <cellStyle name="Обычный 14 2 4 3" xfId="718"/>
    <cellStyle name="Обычный 14 2 5" xfId="611"/>
    <cellStyle name="Обычный 14 2 5 2" xfId="812"/>
    <cellStyle name="Обычный 14 2 6" xfId="715"/>
    <cellStyle name="Обычный 14 3" xfId="261"/>
    <cellStyle name="Обычный 14 3 2" xfId="262"/>
    <cellStyle name="Обычный 14 3 2 2" xfId="616"/>
    <cellStyle name="Обычный 14 3 2 2 2" xfId="817"/>
    <cellStyle name="Обычный 14 3 2 3" xfId="720"/>
    <cellStyle name="Обычный 14 3 3" xfId="615"/>
    <cellStyle name="Обычный 14 3 3 2" xfId="816"/>
    <cellStyle name="Обычный 14 3 4" xfId="719"/>
    <cellStyle name="Обычный 14 4" xfId="263"/>
    <cellStyle name="Обычный 14 4 2" xfId="264"/>
    <cellStyle name="Обычный 14 4 2 2" xfId="618"/>
    <cellStyle name="Обычный 14 4 2 2 2" xfId="819"/>
    <cellStyle name="Обычный 14 4 2 3" xfId="722"/>
    <cellStyle name="Обычный 14 4 3" xfId="617"/>
    <cellStyle name="Обычный 14 4 3 2" xfId="818"/>
    <cellStyle name="Обычный 14 4 4" xfId="721"/>
    <cellStyle name="Обычный 14 5" xfId="265"/>
    <cellStyle name="Обычный 14 5 2" xfId="619"/>
    <cellStyle name="Обычный 14 5 2 2" xfId="820"/>
    <cellStyle name="Обычный 14 5 3" xfId="723"/>
    <cellStyle name="Обычный 14 6" xfId="266"/>
    <cellStyle name="Обычный 14 6 2" xfId="620"/>
    <cellStyle name="Обычный 14 6 2 2" xfId="821"/>
    <cellStyle name="Обычный 14 6 3" xfId="724"/>
    <cellStyle name="Обычный 14 7" xfId="610"/>
    <cellStyle name="Обычный 14 7 2" xfId="811"/>
    <cellStyle name="Обычный 14 8" xfId="714"/>
    <cellStyle name="Обычный 15" xfId="267"/>
    <cellStyle name="Обычный 15 2" xfId="268"/>
    <cellStyle name="Обычный 15 2 2" xfId="269"/>
    <cellStyle name="Обычный 15 2 2 2" xfId="623"/>
    <cellStyle name="Обычный 15 2 2 2 2" xfId="824"/>
    <cellStyle name="Обычный 15 2 2 3" xfId="727"/>
    <cellStyle name="Обычный 15 2 3" xfId="270"/>
    <cellStyle name="Обычный 15 2 3 2" xfId="624"/>
    <cellStyle name="Обычный 15 2 3 2 2" xfId="825"/>
    <cellStyle name="Обычный 15 2 3 3" xfId="728"/>
    <cellStyle name="Обычный 15 2 4" xfId="271"/>
    <cellStyle name="Обычный 15 2 4 2" xfId="625"/>
    <cellStyle name="Обычный 15 2 4 2 2" xfId="826"/>
    <cellStyle name="Обычный 15 2 4 3" xfId="729"/>
    <cellStyle name="Обычный 15 2 5" xfId="622"/>
    <cellStyle name="Обычный 15 2 5 2" xfId="823"/>
    <cellStyle name="Обычный 15 2 6" xfId="726"/>
    <cellStyle name="Обычный 15 3" xfId="272"/>
    <cellStyle name="Обычный 15 3 2" xfId="273"/>
    <cellStyle name="Обычный 15 3 2 2" xfId="627"/>
    <cellStyle name="Обычный 15 3 2 2 2" xfId="828"/>
    <cellStyle name="Обычный 15 3 2 3" xfId="731"/>
    <cellStyle name="Обычный 15 3 3" xfId="626"/>
    <cellStyle name="Обычный 15 3 3 2" xfId="827"/>
    <cellStyle name="Обычный 15 3 4" xfId="730"/>
    <cellStyle name="Обычный 15 4" xfId="274"/>
    <cellStyle name="Обычный 15 4 2" xfId="275"/>
    <cellStyle name="Обычный 15 4 2 2" xfId="629"/>
    <cellStyle name="Обычный 15 4 2 2 2" xfId="830"/>
    <cellStyle name="Обычный 15 4 2 3" xfId="733"/>
    <cellStyle name="Обычный 15 4 3" xfId="628"/>
    <cellStyle name="Обычный 15 4 3 2" xfId="829"/>
    <cellStyle name="Обычный 15 4 4" xfId="732"/>
    <cellStyle name="Обычный 15 5" xfId="276"/>
    <cellStyle name="Обычный 15 5 2" xfId="630"/>
    <cellStyle name="Обычный 15 5 2 2" xfId="831"/>
    <cellStyle name="Обычный 15 5 3" xfId="734"/>
    <cellStyle name="Обычный 15 6" xfId="277"/>
    <cellStyle name="Обычный 15 6 2" xfId="631"/>
    <cellStyle name="Обычный 15 6 2 2" xfId="832"/>
    <cellStyle name="Обычный 15 6 3" xfId="735"/>
    <cellStyle name="Обычный 15 7" xfId="621"/>
    <cellStyle name="Обычный 15 7 2" xfId="822"/>
    <cellStyle name="Обычный 15 8" xfId="725"/>
    <cellStyle name="Обычный 16" xfId="278"/>
    <cellStyle name="Обычный 16 2" xfId="279"/>
    <cellStyle name="Обычный 16 2 2" xfId="280"/>
    <cellStyle name="Обычный 16 2 2 2" xfId="634"/>
    <cellStyle name="Обычный 16 2 2 2 2" xfId="835"/>
    <cellStyle name="Обычный 16 2 2 3" xfId="738"/>
    <cellStyle name="Обычный 16 2 3" xfId="281"/>
    <cellStyle name="Обычный 16 2 3 2" xfId="635"/>
    <cellStyle name="Обычный 16 2 3 2 2" xfId="836"/>
    <cellStyle name="Обычный 16 2 3 3" xfId="739"/>
    <cellStyle name="Обычный 16 2 4" xfId="282"/>
    <cellStyle name="Обычный 16 2 4 2" xfId="636"/>
    <cellStyle name="Обычный 16 2 4 2 2" xfId="837"/>
    <cellStyle name="Обычный 16 2 4 3" xfId="740"/>
    <cellStyle name="Обычный 16 2 5" xfId="633"/>
    <cellStyle name="Обычный 16 2 5 2" xfId="834"/>
    <cellStyle name="Обычный 16 2 6" xfId="737"/>
    <cellStyle name="Обычный 16 3" xfId="283"/>
    <cellStyle name="Обычный 16 3 2" xfId="284"/>
    <cellStyle name="Обычный 16 3 2 2" xfId="638"/>
    <cellStyle name="Обычный 16 3 2 2 2" xfId="839"/>
    <cellStyle name="Обычный 16 3 2 3" xfId="742"/>
    <cellStyle name="Обычный 16 3 3" xfId="637"/>
    <cellStyle name="Обычный 16 3 3 2" xfId="838"/>
    <cellStyle name="Обычный 16 3 4" xfId="741"/>
    <cellStyle name="Обычный 16 4" xfId="285"/>
    <cellStyle name="Обычный 16 4 2" xfId="286"/>
    <cellStyle name="Обычный 16 4 2 2" xfId="640"/>
    <cellStyle name="Обычный 16 4 2 2 2" xfId="841"/>
    <cellStyle name="Обычный 16 4 2 3" xfId="744"/>
    <cellStyle name="Обычный 16 4 3" xfId="639"/>
    <cellStyle name="Обычный 16 4 3 2" xfId="840"/>
    <cellStyle name="Обычный 16 4 4" xfId="743"/>
    <cellStyle name="Обычный 16 5" xfId="287"/>
    <cellStyle name="Обычный 16 5 2" xfId="641"/>
    <cellStyle name="Обычный 16 5 2 2" xfId="842"/>
    <cellStyle name="Обычный 16 5 3" xfId="745"/>
    <cellStyle name="Обычный 16 6" xfId="288"/>
    <cellStyle name="Обычный 16 6 2" xfId="642"/>
    <cellStyle name="Обычный 16 6 2 2" xfId="843"/>
    <cellStyle name="Обычный 16 6 3" xfId="746"/>
    <cellStyle name="Обычный 16 7" xfId="632"/>
    <cellStyle name="Обычный 16 7 2" xfId="833"/>
    <cellStyle name="Обычный 16 8" xfId="736"/>
    <cellStyle name="Обычный 17" xfId="289"/>
    <cellStyle name="Обычный 17 2" xfId="290"/>
    <cellStyle name="Обычный 17 2 2" xfId="291"/>
    <cellStyle name="Обычный 17 2 2 2" xfId="645"/>
    <cellStyle name="Обычный 17 2 2 2 2" xfId="846"/>
    <cellStyle name="Обычный 17 2 2 3" xfId="749"/>
    <cellStyle name="Обычный 17 2 3" xfId="292"/>
    <cellStyle name="Обычный 17 2 3 2" xfId="646"/>
    <cellStyle name="Обычный 17 2 3 2 2" xfId="847"/>
    <cellStyle name="Обычный 17 2 3 3" xfId="750"/>
    <cellStyle name="Обычный 17 2 4" xfId="293"/>
    <cellStyle name="Обычный 17 2 4 2" xfId="647"/>
    <cellStyle name="Обычный 17 2 4 2 2" xfId="848"/>
    <cellStyle name="Обычный 17 2 4 3" xfId="751"/>
    <cellStyle name="Обычный 17 2 5" xfId="644"/>
    <cellStyle name="Обычный 17 2 5 2" xfId="845"/>
    <cellStyle name="Обычный 17 2 6" xfId="748"/>
    <cellStyle name="Обычный 17 3" xfId="294"/>
    <cellStyle name="Обычный 17 3 2" xfId="295"/>
    <cellStyle name="Обычный 17 3 2 2" xfId="649"/>
    <cellStyle name="Обычный 17 3 2 2 2" xfId="850"/>
    <cellStyle name="Обычный 17 3 2 3" xfId="753"/>
    <cellStyle name="Обычный 17 3 3" xfId="648"/>
    <cellStyle name="Обычный 17 3 3 2" xfId="849"/>
    <cellStyle name="Обычный 17 3 4" xfId="752"/>
    <cellStyle name="Обычный 17 4" xfId="296"/>
    <cellStyle name="Обычный 17 4 2" xfId="297"/>
    <cellStyle name="Обычный 17 4 2 2" xfId="651"/>
    <cellStyle name="Обычный 17 4 2 2 2" xfId="852"/>
    <cellStyle name="Обычный 17 4 2 3" xfId="755"/>
    <cellStyle name="Обычный 17 4 3" xfId="650"/>
    <cellStyle name="Обычный 17 4 3 2" xfId="851"/>
    <cellStyle name="Обычный 17 4 4" xfId="754"/>
    <cellStyle name="Обычный 17 5" xfId="298"/>
    <cellStyle name="Обычный 17 5 2" xfId="652"/>
    <cellStyle name="Обычный 17 5 2 2" xfId="853"/>
    <cellStyle name="Обычный 17 5 3" xfId="756"/>
    <cellStyle name="Обычный 17 6" xfId="299"/>
    <cellStyle name="Обычный 17 6 2" xfId="653"/>
    <cellStyle name="Обычный 17 6 2 2" xfId="854"/>
    <cellStyle name="Обычный 17 6 3" xfId="757"/>
    <cellStyle name="Обычный 17 7" xfId="643"/>
    <cellStyle name="Обычный 17 7 2" xfId="844"/>
    <cellStyle name="Обычный 17 8" xfId="747"/>
    <cellStyle name="Обычный 18" xfId="300"/>
    <cellStyle name="Обычный 19" xfId="301"/>
    <cellStyle name="Обычный 2" xfId="4"/>
    <cellStyle name="Обычный 2 2" xfId="302"/>
    <cellStyle name="Обычный 2 2 2" xfId="303"/>
    <cellStyle name="Обычный 2 2 2 2" xfId="304"/>
    <cellStyle name="Обычный 2 2 2 3" xfId="759"/>
    <cellStyle name="Обычный 2 2 3" xfId="305"/>
    <cellStyle name="Обычный 2 2 3 2" xfId="760"/>
    <cellStyle name="Обычный 2 2 4" xfId="654"/>
    <cellStyle name="Обычный 2 2 5" xfId="758"/>
    <cellStyle name="Обычный 2 3" xfId="306"/>
    <cellStyle name="Обычный 2 3 2" xfId="307"/>
    <cellStyle name="Обычный 2 3 2 2" xfId="762"/>
    <cellStyle name="Обычный 2 3 2 3" xfId="888"/>
    <cellStyle name="Обычный 2 3 3" xfId="655"/>
    <cellStyle name="Обычный 2 3 3 2" xfId="855"/>
    <cellStyle name="Обычный 2 3 4" xfId="761"/>
    <cellStyle name="Обычный 2 3 5" xfId="882"/>
    <cellStyle name="Обычный 2 4" xfId="308"/>
    <cellStyle name="Обычный 2 4 2" xfId="309"/>
    <cellStyle name="Обычный 2 4 3" xfId="763"/>
    <cellStyle name="Обычный 2 4 4" xfId="885"/>
    <cellStyle name="Обычный 2 5" xfId="310"/>
    <cellStyle name="Обычный 2 5 2" xfId="311"/>
    <cellStyle name="Обычный 2 5 3" xfId="764"/>
    <cellStyle name="Обычный 2 5 4" xfId="891"/>
    <cellStyle name="Обычный 2 6" xfId="312"/>
    <cellStyle name="Обычный 2 6 2" xfId="313"/>
    <cellStyle name="Обычный 2 6 2 2" xfId="766"/>
    <cellStyle name="Обычный 2 6 3" xfId="765"/>
    <cellStyle name="Обычный 2 7" xfId="314"/>
    <cellStyle name="Обычный 2 8" xfId="656"/>
    <cellStyle name="Обычный 2 8 2" xfId="856"/>
    <cellStyle name="Обычный 2 9" xfId="877"/>
    <cellStyle name="Обычный 20" xfId="315"/>
    <cellStyle name="Обычный 21" xfId="657"/>
    <cellStyle name="Обычный 21 2" xfId="857"/>
    <cellStyle name="Обычный 22" xfId="875"/>
    <cellStyle name="Обычный 3" xfId="5"/>
    <cellStyle name="Обычный 3 2" xfId="316"/>
    <cellStyle name="Обычный 3 2 2" xfId="317"/>
    <cellStyle name="Обычный 3 2 2 2" xfId="893"/>
    <cellStyle name="Обычный 3 2 3" xfId="318"/>
    <cellStyle name="Обычный 3 2 4" xfId="658"/>
    <cellStyle name="Обычный 3 2 4 2" xfId="858"/>
    <cellStyle name="Обычный 3 3" xfId="319"/>
    <cellStyle name="Обычный 3 4" xfId="320"/>
    <cellStyle name="Обычный 3 5" xfId="321"/>
    <cellStyle name="Обычный 3 6" xfId="659"/>
    <cellStyle name="Обычный 4" xfId="1"/>
    <cellStyle name="Обычный 4 2" xfId="323"/>
    <cellStyle name="Обычный 4 2 2" xfId="324"/>
    <cellStyle name="Обычный 4 2 3" xfId="892"/>
    <cellStyle name="Обычный 4 3" xfId="325"/>
    <cellStyle name="Обычный 4 4" xfId="326"/>
    <cellStyle name="Обычный 4 5" xfId="327"/>
    <cellStyle name="Обычный 4 6" xfId="328"/>
    <cellStyle name="Обычный 4 7" xfId="322"/>
    <cellStyle name="Обычный 4 7 2" xfId="660"/>
    <cellStyle name="Обычный 5" xfId="11"/>
    <cellStyle name="Обычный 5 2" xfId="330"/>
    <cellStyle name="Обычный 5 2 2" xfId="887"/>
    <cellStyle name="Обычный 5 3" xfId="329"/>
    <cellStyle name="Обычный 5 3 2" xfId="661"/>
    <cellStyle name="Обычный 5 3 2 2" xfId="859"/>
    <cellStyle name="Обычный 5 3 3" xfId="767"/>
    <cellStyle name="Обычный 5 4" xfId="881"/>
    <cellStyle name="Обычный 6" xfId="10"/>
    <cellStyle name="Обычный 6 2" xfId="14"/>
    <cellStyle name="Обычный 6 2 2" xfId="332"/>
    <cellStyle name="Обычный 6 2 3" xfId="685"/>
    <cellStyle name="Обычный 6 3" xfId="331"/>
    <cellStyle name="Обычный 6 4" xfId="682"/>
    <cellStyle name="Обычный 6 5" xfId="884"/>
    <cellStyle name="Обычный 7" xfId="333"/>
    <cellStyle name="Обычный 7 2" xfId="334"/>
    <cellStyle name="Обычный 7 3" xfId="890"/>
    <cellStyle name="Обычный 8" xfId="335"/>
    <cellStyle name="Обычный 8 2" xfId="336"/>
    <cellStyle name="Обычный 9" xfId="337"/>
    <cellStyle name="Обычный 9 2" xfId="338"/>
    <cellStyle name="Отдельная ячейка" xfId="339"/>
    <cellStyle name="Отдельная ячейка - константа" xfId="340"/>
    <cellStyle name="Отдельная ячейка - константа [печать]" xfId="341"/>
    <cellStyle name="Отдельная ячейка - константа [печать] 2" xfId="342"/>
    <cellStyle name="Отдельная ячейка - константа [печать] 2 2" xfId="343"/>
    <cellStyle name="Отдельная ячейка - константа [печать] 2 3" xfId="344"/>
    <cellStyle name="Отдельная ячейка - константа [печать] 2 4" xfId="345"/>
    <cellStyle name="Отдельная ячейка [печать]" xfId="346"/>
    <cellStyle name="Отдельная ячейка [печать] 2" xfId="347"/>
    <cellStyle name="Отдельная ячейка [печать] 2 2" xfId="348"/>
    <cellStyle name="Отдельная ячейка [печать] 2 3" xfId="349"/>
    <cellStyle name="Отдельная ячейка [печать] 2 4" xfId="350"/>
    <cellStyle name="Отдельная ячейка-результат" xfId="351"/>
    <cellStyle name="Отдельная ячейка-результат [печать]" xfId="352"/>
    <cellStyle name="Отдельная ячейка-результат [печать] 2" xfId="353"/>
    <cellStyle name="Отдельная ячейка-результат [печать] 2 2" xfId="354"/>
    <cellStyle name="Отдельная ячейка-результат [печать] 2 3" xfId="355"/>
    <cellStyle name="Отдельная ячейка-результат [печать] 2 4" xfId="356"/>
    <cellStyle name="Плохой 2" xfId="357"/>
    <cellStyle name="Пояснение 2" xfId="358"/>
    <cellStyle name="Примечание 2" xfId="359"/>
    <cellStyle name="Примечание 2 2" xfId="360"/>
    <cellStyle name="Примечание 2 2 2" xfId="361"/>
    <cellStyle name="Примечание 2 2 3" xfId="362"/>
    <cellStyle name="Примечание 2 2 4" xfId="363"/>
    <cellStyle name="Примечание 2 3" xfId="894"/>
    <cellStyle name="Процентный 2" xfId="7"/>
    <cellStyle name="Процентный 2 2" xfId="15"/>
    <cellStyle name="Процентный 2 2 2" xfId="365"/>
    <cellStyle name="Процентный 2 2 3" xfId="686"/>
    <cellStyle name="Процентный 2 2 4" xfId="889"/>
    <cellStyle name="Процентный 2 3" xfId="12"/>
    <cellStyle name="Процентный 2 3 2" xfId="683"/>
    <cellStyle name="Процентный 2 4" xfId="364"/>
    <cellStyle name="Процентный 2 4 2" xfId="768"/>
    <cellStyle name="Процентный 2 5" xfId="662"/>
    <cellStyle name="Процентный 2 5 2" xfId="860"/>
    <cellStyle name="Процентный 2 6" xfId="680"/>
    <cellStyle name="Процентный 2 7" xfId="883"/>
    <cellStyle name="Процентный 3" xfId="6"/>
    <cellStyle name="Процентный 3 2" xfId="367"/>
    <cellStyle name="Процентный 3 2 2" xfId="368"/>
    <cellStyle name="Процентный 3 2 2 2" xfId="665"/>
    <cellStyle name="Процентный 3 2 2 2 2" xfId="863"/>
    <cellStyle name="Процентный 3 2 2 3" xfId="771"/>
    <cellStyle name="Процентный 3 2 3" xfId="369"/>
    <cellStyle name="Процентный 3 2 3 2" xfId="666"/>
    <cellStyle name="Процентный 3 2 3 2 2" xfId="864"/>
    <cellStyle name="Процентный 3 2 3 3" xfId="772"/>
    <cellStyle name="Процентный 3 2 4" xfId="370"/>
    <cellStyle name="Процентный 3 2 4 2" xfId="667"/>
    <cellStyle name="Процентный 3 2 4 2 2" xfId="865"/>
    <cellStyle name="Процентный 3 2 4 3" xfId="773"/>
    <cellStyle name="Процентный 3 2 5" xfId="664"/>
    <cellStyle name="Процентный 3 2 5 2" xfId="862"/>
    <cellStyle name="Процентный 3 2 6" xfId="770"/>
    <cellStyle name="Процентный 3 3" xfId="371"/>
    <cellStyle name="Процентный 3 3 2" xfId="372"/>
    <cellStyle name="Процентный 3 3 2 2" xfId="669"/>
    <cellStyle name="Процентный 3 3 2 2 2" xfId="867"/>
    <cellStyle name="Процентный 3 3 2 3" xfId="775"/>
    <cellStyle name="Процентный 3 3 3" xfId="668"/>
    <cellStyle name="Процентный 3 3 3 2" xfId="866"/>
    <cellStyle name="Процентный 3 3 4" xfId="774"/>
    <cellStyle name="Процентный 3 4" xfId="373"/>
    <cellStyle name="Процентный 3 4 2" xfId="374"/>
    <cellStyle name="Процентный 3 4 2 2" xfId="671"/>
    <cellStyle name="Процентный 3 4 2 2 2" xfId="869"/>
    <cellStyle name="Процентный 3 4 2 3" xfId="777"/>
    <cellStyle name="Процентный 3 4 3" xfId="670"/>
    <cellStyle name="Процентный 3 4 3 2" xfId="868"/>
    <cellStyle name="Процентный 3 4 4" xfId="776"/>
    <cellStyle name="Процентный 3 5" xfId="375"/>
    <cellStyle name="Процентный 3 5 2" xfId="672"/>
    <cellStyle name="Процентный 3 5 2 2" xfId="870"/>
    <cellStyle name="Процентный 3 5 3" xfId="778"/>
    <cellStyle name="Процентный 3 6" xfId="376"/>
    <cellStyle name="Процентный 3 6 2" xfId="673"/>
    <cellStyle name="Процентный 3 6 2 2" xfId="871"/>
    <cellStyle name="Процентный 3 6 3" xfId="779"/>
    <cellStyle name="Процентный 3 7" xfId="366"/>
    <cellStyle name="Процентный 3 7 2" xfId="769"/>
    <cellStyle name="Процентный 3 8" xfId="663"/>
    <cellStyle name="Процентный 3 8 2" xfId="861"/>
    <cellStyle name="Процентный 4" xfId="377"/>
    <cellStyle name="Свойства элементов измерения" xfId="378"/>
    <cellStyle name="Свойства элементов измерения [печать]" xfId="379"/>
    <cellStyle name="Свойства элементов измерения [печать] 2" xfId="380"/>
    <cellStyle name="Свойства элементов измерения [печать] 2 2" xfId="381"/>
    <cellStyle name="Свойства элементов измерения [печать] 2 3" xfId="382"/>
    <cellStyle name="Свойства элементов измерения [печать] 2 4" xfId="383"/>
    <cellStyle name="Свойства элементов измерения 10" xfId="384"/>
    <cellStyle name="Свойства элементов измерения 11" xfId="385"/>
    <cellStyle name="Свойства элементов измерения 12" xfId="386"/>
    <cellStyle name="Свойства элементов измерения 13" xfId="387"/>
    <cellStyle name="Свойства элементов измерения 14" xfId="388"/>
    <cellStyle name="Свойства элементов измерения 15" xfId="389"/>
    <cellStyle name="Свойства элементов измерения 16" xfId="390"/>
    <cellStyle name="Свойства элементов измерения 17" xfId="391"/>
    <cellStyle name="Свойства элементов измерения 18" xfId="392"/>
    <cellStyle name="Свойства элементов измерения 19" xfId="393"/>
    <cellStyle name="Свойства элементов измерения 2" xfId="394"/>
    <cellStyle name="Свойства элементов измерения 2 2" xfId="395"/>
    <cellStyle name="Свойства элементов измерения 2 3" xfId="396"/>
    <cellStyle name="Свойства элементов измерения 2 4" xfId="397"/>
    <cellStyle name="Свойства элементов измерения 20" xfId="398"/>
    <cellStyle name="Свойства элементов измерения 21" xfId="399"/>
    <cellStyle name="Свойства элементов измерения 22" xfId="400"/>
    <cellStyle name="Свойства элементов измерения 23" xfId="401"/>
    <cellStyle name="Свойства элементов измерения 24" xfId="402"/>
    <cellStyle name="Свойства элементов измерения 25" xfId="403"/>
    <cellStyle name="Свойства элементов измерения 26" xfId="404"/>
    <cellStyle name="Свойства элементов измерения 27" xfId="405"/>
    <cellStyle name="Свойства элементов измерения 28" xfId="406"/>
    <cellStyle name="Свойства элементов измерения 29" xfId="407"/>
    <cellStyle name="Свойства элементов измерения 3" xfId="408"/>
    <cellStyle name="Свойства элементов измерения 30" xfId="409"/>
    <cellStyle name="Свойства элементов измерения 31" xfId="410"/>
    <cellStyle name="Свойства элементов измерения 32" xfId="411"/>
    <cellStyle name="Свойства элементов измерения 33" xfId="412"/>
    <cellStyle name="Свойства элементов измерения 34" xfId="413"/>
    <cellStyle name="Свойства элементов измерения 35" xfId="414"/>
    <cellStyle name="Свойства элементов измерения 36" xfId="415"/>
    <cellStyle name="Свойства элементов измерения 37" xfId="416"/>
    <cellStyle name="Свойства элементов измерения 38" xfId="417"/>
    <cellStyle name="Свойства элементов измерения 39" xfId="418"/>
    <cellStyle name="Свойства элементов измерения 4" xfId="419"/>
    <cellStyle name="Свойства элементов измерения 40" xfId="420"/>
    <cellStyle name="Свойства элементов измерения 41" xfId="421"/>
    <cellStyle name="Свойства элементов измерения 42" xfId="422"/>
    <cellStyle name="Свойства элементов измерения 43" xfId="423"/>
    <cellStyle name="Свойства элементов измерения 44" xfId="424"/>
    <cellStyle name="Свойства элементов измерения 45" xfId="425"/>
    <cellStyle name="Свойства элементов измерения 46" xfId="426"/>
    <cellStyle name="Свойства элементов измерения 47" xfId="427"/>
    <cellStyle name="Свойства элементов измерения 48" xfId="428"/>
    <cellStyle name="Свойства элементов измерения 49" xfId="429"/>
    <cellStyle name="Свойства элементов измерения 5" xfId="430"/>
    <cellStyle name="Свойства элементов измерения 50" xfId="431"/>
    <cellStyle name="Свойства элементов измерения 6" xfId="432"/>
    <cellStyle name="Свойства элементов измерения 7" xfId="433"/>
    <cellStyle name="Свойства элементов измерения 8" xfId="434"/>
    <cellStyle name="Свойства элементов измерения 9" xfId="435"/>
    <cellStyle name="Связанная ячейка 2" xfId="436"/>
    <cellStyle name="Стиль 1" xfId="437"/>
    <cellStyle name="Стиль 1 2" xfId="674"/>
    <cellStyle name="Стиль 1 3" xfId="780"/>
    <cellStyle name="Стиль 2" xfId="438"/>
    <cellStyle name="Стиль 2 2" xfId="781"/>
    <cellStyle name="Стиль 3" xfId="439"/>
    <cellStyle name="Стиль 3 2" xfId="782"/>
    <cellStyle name="Стиль 4" xfId="440"/>
    <cellStyle name="Стиль 4 2" xfId="783"/>
    <cellStyle name="Стиль 5" xfId="441"/>
    <cellStyle name="Стиль 5 2" xfId="784"/>
    <cellStyle name="Стиль 6" xfId="442"/>
    <cellStyle name="Стиль 6 2" xfId="785"/>
    <cellStyle name="Текст предупреждения 2" xfId="443"/>
    <cellStyle name="Финансовый [0] 2" xfId="444"/>
    <cellStyle name="Финансовый [0] 2 2" xfId="675"/>
    <cellStyle name="Финансовый 2" xfId="8"/>
    <cellStyle name="Финансовый 2 2" xfId="445"/>
    <cellStyle name="Финансовый 2 2 2" xfId="676"/>
    <cellStyle name="Финансовый 2 3" xfId="677"/>
    <cellStyle name="Финансовый 2 3 2" xfId="872"/>
    <cellStyle name="Финансовый 2 3 3" xfId="886"/>
    <cellStyle name="Финансовый 2 4" xfId="878"/>
    <cellStyle name="Финансовый 3" xfId="9"/>
    <cellStyle name="Финансовый 3 2" xfId="16"/>
    <cellStyle name="Финансовый 3 2 2" xfId="687"/>
    <cellStyle name="Финансовый 3 3" xfId="13"/>
    <cellStyle name="Финансовый 3 3 2" xfId="684"/>
    <cellStyle name="Финансовый 3 4" xfId="446"/>
    <cellStyle name="Финансовый 3 4 2" xfId="786"/>
    <cellStyle name="Финансовый 3 5" xfId="678"/>
    <cellStyle name="Финансовый 3 5 2" xfId="873"/>
    <cellStyle name="Финансовый 3 6" xfId="681"/>
    <cellStyle name="Финансовый 4" xfId="679"/>
    <cellStyle name="Финансовый 4 2" xfId="874"/>
    <cellStyle name="Финансовый 5" xfId="876"/>
    <cellStyle name="Финансовый 6" xfId="879"/>
    <cellStyle name="Финансовый 7" xfId="895"/>
    <cellStyle name="Финансовый 8" xfId="880"/>
    <cellStyle name="Хороший 2" xfId="447"/>
    <cellStyle name="Элементы осей" xfId="448"/>
    <cellStyle name="Элементы осей [печать]" xfId="449"/>
    <cellStyle name="Элементы осей [печать] 2" xfId="450"/>
    <cellStyle name="Элементы осей [печать] 2 2" xfId="451"/>
    <cellStyle name="Элементы осей [печать] 2 3" xfId="452"/>
    <cellStyle name="Элементы осей [печать] 2 4" xfId="453"/>
    <cellStyle name="Элементы осей 10" xfId="454"/>
    <cellStyle name="Элементы осей 11" xfId="455"/>
    <cellStyle name="Элементы осей 12" xfId="456"/>
    <cellStyle name="Элементы осей 13" xfId="457"/>
    <cellStyle name="Элементы осей 14" xfId="458"/>
    <cellStyle name="Элементы осей 15" xfId="459"/>
    <cellStyle name="Элементы осей 16" xfId="460"/>
    <cellStyle name="Элементы осей 17" xfId="461"/>
    <cellStyle name="Элементы осей 18" xfId="462"/>
    <cellStyle name="Элементы осей 19" xfId="463"/>
    <cellStyle name="Элементы осей 2" xfId="464"/>
    <cellStyle name="Элементы осей 2 2" xfId="465"/>
    <cellStyle name="Элементы осей 2 3" xfId="466"/>
    <cellStyle name="Элементы осей 2 4" xfId="467"/>
    <cellStyle name="Элементы осей 20" xfId="468"/>
    <cellStyle name="Элементы осей 21" xfId="469"/>
    <cellStyle name="Элементы осей 22" xfId="470"/>
    <cellStyle name="Элементы осей 23" xfId="471"/>
    <cellStyle name="Элементы осей 24" xfId="472"/>
    <cellStyle name="Элементы осей 25" xfId="473"/>
    <cellStyle name="Элементы осей 26" xfId="474"/>
    <cellStyle name="Элементы осей 27" xfId="475"/>
    <cellStyle name="Элементы осей 28" xfId="476"/>
    <cellStyle name="Элементы осей 29" xfId="477"/>
    <cellStyle name="Элементы осей 3" xfId="478"/>
    <cellStyle name="Элементы осей 30" xfId="479"/>
    <cellStyle name="Элементы осей 31" xfId="480"/>
    <cellStyle name="Элементы осей 32" xfId="481"/>
    <cellStyle name="Элементы осей 33" xfId="482"/>
    <cellStyle name="Элементы осей 34" xfId="483"/>
    <cellStyle name="Элементы осей 35" xfId="484"/>
    <cellStyle name="Элементы осей 36" xfId="485"/>
    <cellStyle name="Элементы осей 37" xfId="486"/>
    <cellStyle name="Элементы осей 38" xfId="487"/>
    <cellStyle name="Элементы осей 39" xfId="488"/>
    <cellStyle name="Элементы осей 4" xfId="489"/>
    <cellStyle name="Элементы осей 40" xfId="490"/>
    <cellStyle name="Элементы осей 41" xfId="491"/>
    <cellStyle name="Элементы осей 42" xfId="492"/>
    <cellStyle name="Элементы осей 43" xfId="493"/>
    <cellStyle name="Элементы осей 44" xfId="494"/>
    <cellStyle name="Элементы осей 45" xfId="495"/>
    <cellStyle name="Элементы осей 46" xfId="496"/>
    <cellStyle name="Элементы осей 47" xfId="497"/>
    <cellStyle name="Элементы осей 48" xfId="498"/>
    <cellStyle name="Элементы осей 49" xfId="499"/>
    <cellStyle name="Элементы осей 5" xfId="500"/>
    <cellStyle name="Элементы осей 50" xfId="501"/>
    <cellStyle name="Элементы осей 6" xfId="502"/>
    <cellStyle name="Элементы осей 7" xfId="503"/>
    <cellStyle name="Элементы осей 8" xfId="504"/>
    <cellStyle name="Элементы осей 9" xfId="505"/>
    <cellStyle name="ᤀĀüࠀࠄ" xfId="506"/>
    <cellStyle name="ᤀĀüࠀࠄ 2" xfId="787"/>
    <cellStyle name="ᤀĀüࠀࠄȄ" xfId="507"/>
    <cellStyle name="ᤀĀüࠀࠄȄ 2" xfId="788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3"/>
  <sheetViews>
    <sheetView tabSelected="1" view="pageBreakPreview" zoomScale="90" zoomScaleNormal="110" zoomScaleSheetLayoutView="90" workbookViewId="0">
      <selection activeCell="D38" sqref="D38:D40"/>
    </sheetView>
  </sheetViews>
  <sheetFormatPr defaultRowHeight="18" x14ac:dyDescent="0.25"/>
  <cols>
    <col min="1" max="1" width="28.85546875" style="1" customWidth="1"/>
    <col min="2" max="2" width="64.28515625" style="1" customWidth="1"/>
    <col min="3" max="3" width="22.140625" style="4" customWidth="1"/>
    <col min="4" max="4" width="17.42578125" style="1" bestFit="1" customWidth="1"/>
    <col min="5" max="5" width="17.42578125" style="2" customWidth="1"/>
    <col min="6" max="6" width="19.42578125" style="2" bestFit="1" customWidth="1"/>
    <col min="7" max="7" width="39.5703125" style="2" customWidth="1"/>
    <col min="8" max="8" width="30.140625" style="2" customWidth="1"/>
    <col min="9" max="9" width="15" style="2" customWidth="1"/>
    <col min="10" max="10" width="13.42578125" style="2" bestFit="1" customWidth="1"/>
    <col min="11" max="11" width="15" style="2" bestFit="1" customWidth="1"/>
    <col min="12" max="258" width="8.85546875" style="2"/>
    <col min="259" max="259" width="26" style="2" customWidth="1"/>
    <col min="260" max="260" width="41.5703125" style="2" customWidth="1"/>
    <col min="261" max="261" width="16.5703125" style="2" customWidth="1"/>
    <col min="262" max="262" width="5.42578125" style="2" customWidth="1"/>
    <col min="263" max="263" width="5" style="2" customWidth="1"/>
    <col min="264" max="264" width="8.85546875" style="2"/>
    <col min="265" max="265" width="23.42578125" style="2" bestFit="1" customWidth="1"/>
    <col min="266" max="514" width="8.85546875" style="2"/>
    <col min="515" max="515" width="26" style="2" customWidth="1"/>
    <col min="516" max="516" width="41.5703125" style="2" customWidth="1"/>
    <col min="517" max="517" width="16.5703125" style="2" customWidth="1"/>
    <col min="518" max="518" width="5.42578125" style="2" customWidth="1"/>
    <col min="519" max="519" width="5" style="2" customWidth="1"/>
    <col min="520" max="520" width="8.85546875" style="2"/>
    <col min="521" max="521" width="23.42578125" style="2" bestFit="1" customWidth="1"/>
    <col min="522" max="770" width="8.85546875" style="2"/>
    <col min="771" max="771" width="26" style="2" customWidth="1"/>
    <col min="772" max="772" width="41.5703125" style="2" customWidth="1"/>
    <col min="773" max="773" width="16.5703125" style="2" customWidth="1"/>
    <col min="774" max="774" width="5.42578125" style="2" customWidth="1"/>
    <col min="775" max="775" width="5" style="2" customWidth="1"/>
    <col min="776" max="776" width="8.85546875" style="2"/>
    <col min="777" max="777" width="23.42578125" style="2" bestFit="1" customWidth="1"/>
    <col min="778" max="1026" width="8.85546875" style="2"/>
    <col min="1027" max="1027" width="26" style="2" customWidth="1"/>
    <col min="1028" max="1028" width="41.5703125" style="2" customWidth="1"/>
    <col min="1029" max="1029" width="16.5703125" style="2" customWidth="1"/>
    <col min="1030" max="1030" width="5.42578125" style="2" customWidth="1"/>
    <col min="1031" max="1031" width="5" style="2" customWidth="1"/>
    <col min="1032" max="1032" width="8.85546875" style="2"/>
    <col min="1033" max="1033" width="23.42578125" style="2" bestFit="1" customWidth="1"/>
    <col min="1034" max="1282" width="8.85546875" style="2"/>
    <col min="1283" max="1283" width="26" style="2" customWidth="1"/>
    <col min="1284" max="1284" width="41.5703125" style="2" customWidth="1"/>
    <col min="1285" max="1285" width="16.5703125" style="2" customWidth="1"/>
    <col min="1286" max="1286" width="5.42578125" style="2" customWidth="1"/>
    <col min="1287" max="1287" width="5" style="2" customWidth="1"/>
    <col min="1288" max="1288" width="8.85546875" style="2"/>
    <col min="1289" max="1289" width="23.42578125" style="2" bestFit="1" customWidth="1"/>
    <col min="1290" max="1538" width="8.85546875" style="2"/>
    <col min="1539" max="1539" width="26" style="2" customWidth="1"/>
    <col min="1540" max="1540" width="41.5703125" style="2" customWidth="1"/>
    <col min="1541" max="1541" width="16.5703125" style="2" customWidth="1"/>
    <col min="1542" max="1542" width="5.42578125" style="2" customWidth="1"/>
    <col min="1543" max="1543" width="5" style="2" customWidth="1"/>
    <col min="1544" max="1544" width="8.85546875" style="2"/>
    <col min="1545" max="1545" width="23.42578125" style="2" bestFit="1" customWidth="1"/>
    <col min="1546" max="1794" width="8.85546875" style="2"/>
    <col min="1795" max="1795" width="26" style="2" customWidth="1"/>
    <col min="1796" max="1796" width="41.5703125" style="2" customWidth="1"/>
    <col min="1797" max="1797" width="16.5703125" style="2" customWidth="1"/>
    <col min="1798" max="1798" width="5.42578125" style="2" customWidth="1"/>
    <col min="1799" max="1799" width="5" style="2" customWidth="1"/>
    <col min="1800" max="1800" width="8.85546875" style="2"/>
    <col min="1801" max="1801" width="23.42578125" style="2" bestFit="1" customWidth="1"/>
    <col min="1802" max="2050" width="8.85546875" style="2"/>
    <col min="2051" max="2051" width="26" style="2" customWidth="1"/>
    <col min="2052" max="2052" width="41.5703125" style="2" customWidth="1"/>
    <col min="2053" max="2053" width="16.5703125" style="2" customWidth="1"/>
    <col min="2054" max="2054" width="5.42578125" style="2" customWidth="1"/>
    <col min="2055" max="2055" width="5" style="2" customWidth="1"/>
    <col min="2056" max="2056" width="8.85546875" style="2"/>
    <col min="2057" max="2057" width="23.42578125" style="2" bestFit="1" customWidth="1"/>
    <col min="2058" max="2306" width="8.85546875" style="2"/>
    <col min="2307" max="2307" width="26" style="2" customWidth="1"/>
    <col min="2308" max="2308" width="41.5703125" style="2" customWidth="1"/>
    <col min="2309" max="2309" width="16.5703125" style="2" customWidth="1"/>
    <col min="2310" max="2310" width="5.42578125" style="2" customWidth="1"/>
    <col min="2311" max="2311" width="5" style="2" customWidth="1"/>
    <col min="2312" max="2312" width="8.85546875" style="2"/>
    <col min="2313" max="2313" width="23.42578125" style="2" bestFit="1" customWidth="1"/>
    <col min="2314" max="2562" width="8.85546875" style="2"/>
    <col min="2563" max="2563" width="26" style="2" customWidth="1"/>
    <col min="2564" max="2564" width="41.5703125" style="2" customWidth="1"/>
    <col min="2565" max="2565" width="16.5703125" style="2" customWidth="1"/>
    <col min="2566" max="2566" width="5.42578125" style="2" customWidth="1"/>
    <col min="2567" max="2567" width="5" style="2" customWidth="1"/>
    <col min="2568" max="2568" width="8.85546875" style="2"/>
    <col min="2569" max="2569" width="23.42578125" style="2" bestFit="1" customWidth="1"/>
    <col min="2570" max="2818" width="8.85546875" style="2"/>
    <col min="2819" max="2819" width="26" style="2" customWidth="1"/>
    <col min="2820" max="2820" width="41.5703125" style="2" customWidth="1"/>
    <col min="2821" max="2821" width="16.5703125" style="2" customWidth="1"/>
    <col min="2822" max="2822" width="5.42578125" style="2" customWidth="1"/>
    <col min="2823" max="2823" width="5" style="2" customWidth="1"/>
    <col min="2824" max="2824" width="8.85546875" style="2"/>
    <col min="2825" max="2825" width="23.42578125" style="2" bestFit="1" customWidth="1"/>
    <col min="2826" max="3074" width="8.85546875" style="2"/>
    <col min="3075" max="3075" width="26" style="2" customWidth="1"/>
    <col min="3076" max="3076" width="41.5703125" style="2" customWidth="1"/>
    <col min="3077" max="3077" width="16.5703125" style="2" customWidth="1"/>
    <col min="3078" max="3078" width="5.42578125" style="2" customWidth="1"/>
    <col min="3079" max="3079" width="5" style="2" customWidth="1"/>
    <col min="3080" max="3080" width="8.85546875" style="2"/>
    <col min="3081" max="3081" width="23.42578125" style="2" bestFit="1" customWidth="1"/>
    <col min="3082" max="3330" width="8.85546875" style="2"/>
    <col min="3331" max="3331" width="26" style="2" customWidth="1"/>
    <col min="3332" max="3332" width="41.5703125" style="2" customWidth="1"/>
    <col min="3333" max="3333" width="16.5703125" style="2" customWidth="1"/>
    <col min="3334" max="3334" width="5.42578125" style="2" customWidth="1"/>
    <col min="3335" max="3335" width="5" style="2" customWidth="1"/>
    <col min="3336" max="3336" width="8.85546875" style="2"/>
    <col min="3337" max="3337" width="23.42578125" style="2" bestFit="1" customWidth="1"/>
    <col min="3338" max="3586" width="8.85546875" style="2"/>
    <col min="3587" max="3587" width="26" style="2" customWidth="1"/>
    <col min="3588" max="3588" width="41.5703125" style="2" customWidth="1"/>
    <col min="3589" max="3589" width="16.5703125" style="2" customWidth="1"/>
    <col min="3590" max="3590" width="5.42578125" style="2" customWidth="1"/>
    <col min="3591" max="3591" width="5" style="2" customWidth="1"/>
    <col min="3592" max="3592" width="8.85546875" style="2"/>
    <col min="3593" max="3593" width="23.42578125" style="2" bestFit="1" customWidth="1"/>
    <col min="3594" max="3842" width="8.85546875" style="2"/>
    <col min="3843" max="3843" width="26" style="2" customWidth="1"/>
    <col min="3844" max="3844" width="41.5703125" style="2" customWidth="1"/>
    <col min="3845" max="3845" width="16.5703125" style="2" customWidth="1"/>
    <col min="3846" max="3846" width="5.42578125" style="2" customWidth="1"/>
    <col min="3847" max="3847" width="5" style="2" customWidth="1"/>
    <col min="3848" max="3848" width="8.85546875" style="2"/>
    <col min="3849" max="3849" width="23.42578125" style="2" bestFit="1" customWidth="1"/>
    <col min="3850" max="4098" width="8.85546875" style="2"/>
    <col min="4099" max="4099" width="26" style="2" customWidth="1"/>
    <col min="4100" max="4100" width="41.5703125" style="2" customWidth="1"/>
    <col min="4101" max="4101" width="16.5703125" style="2" customWidth="1"/>
    <col min="4102" max="4102" width="5.42578125" style="2" customWidth="1"/>
    <col min="4103" max="4103" width="5" style="2" customWidth="1"/>
    <col min="4104" max="4104" width="8.85546875" style="2"/>
    <col min="4105" max="4105" width="23.42578125" style="2" bestFit="1" customWidth="1"/>
    <col min="4106" max="4354" width="8.85546875" style="2"/>
    <col min="4355" max="4355" width="26" style="2" customWidth="1"/>
    <col min="4356" max="4356" width="41.5703125" style="2" customWidth="1"/>
    <col min="4357" max="4357" width="16.5703125" style="2" customWidth="1"/>
    <col min="4358" max="4358" width="5.42578125" style="2" customWidth="1"/>
    <col min="4359" max="4359" width="5" style="2" customWidth="1"/>
    <col min="4360" max="4360" width="8.85546875" style="2"/>
    <col min="4361" max="4361" width="23.42578125" style="2" bestFit="1" customWidth="1"/>
    <col min="4362" max="4610" width="8.85546875" style="2"/>
    <col min="4611" max="4611" width="26" style="2" customWidth="1"/>
    <col min="4612" max="4612" width="41.5703125" style="2" customWidth="1"/>
    <col min="4613" max="4613" width="16.5703125" style="2" customWidth="1"/>
    <col min="4614" max="4614" width="5.42578125" style="2" customWidth="1"/>
    <col min="4615" max="4615" width="5" style="2" customWidth="1"/>
    <col min="4616" max="4616" width="8.85546875" style="2"/>
    <col min="4617" max="4617" width="23.42578125" style="2" bestFit="1" customWidth="1"/>
    <col min="4618" max="4866" width="8.85546875" style="2"/>
    <col min="4867" max="4867" width="26" style="2" customWidth="1"/>
    <col min="4868" max="4868" width="41.5703125" style="2" customWidth="1"/>
    <col min="4869" max="4869" width="16.5703125" style="2" customWidth="1"/>
    <col min="4870" max="4870" width="5.42578125" style="2" customWidth="1"/>
    <col min="4871" max="4871" width="5" style="2" customWidth="1"/>
    <col min="4872" max="4872" width="8.85546875" style="2"/>
    <col min="4873" max="4873" width="23.42578125" style="2" bestFit="1" customWidth="1"/>
    <col min="4874" max="5122" width="8.85546875" style="2"/>
    <col min="5123" max="5123" width="26" style="2" customWidth="1"/>
    <col min="5124" max="5124" width="41.5703125" style="2" customWidth="1"/>
    <col min="5125" max="5125" width="16.5703125" style="2" customWidth="1"/>
    <col min="5126" max="5126" width="5.42578125" style="2" customWidth="1"/>
    <col min="5127" max="5127" width="5" style="2" customWidth="1"/>
    <col min="5128" max="5128" width="8.85546875" style="2"/>
    <col min="5129" max="5129" width="23.42578125" style="2" bestFit="1" customWidth="1"/>
    <col min="5130" max="5378" width="8.85546875" style="2"/>
    <col min="5379" max="5379" width="26" style="2" customWidth="1"/>
    <col min="5380" max="5380" width="41.5703125" style="2" customWidth="1"/>
    <col min="5381" max="5381" width="16.5703125" style="2" customWidth="1"/>
    <col min="5382" max="5382" width="5.42578125" style="2" customWidth="1"/>
    <col min="5383" max="5383" width="5" style="2" customWidth="1"/>
    <col min="5384" max="5384" width="8.85546875" style="2"/>
    <col min="5385" max="5385" width="23.42578125" style="2" bestFit="1" customWidth="1"/>
    <col min="5386" max="5634" width="8.85546875" style="2"/>
    <col min="5635" max="5635" width="26" style="2" customWidth="1"/>
    <col min="5636" max="5636" width="41.5703125" style="2" customWidth="1"/>
    <col min="5637" max="5637" width="16.5703125" style="2" customWidth="1"/>
    <col min="5638" max="5638" width="5.42578125" style="2" customWidth="1"/>
    <col min="5639" max="5639" width="5" style="2" customWidth="1"/>
    <col min="5640" max="5640" width="8.85546875" style="2"/>
    <col min="5641" max="5641" width="23.42578125" style="2" bestFit="1" customWidth="1"/>
    <col min="5642" max="5890" width="8.85546875" style="2"/>
    <col min="5891" max="5891" width="26" style="2" customWidth="1"/>
    <col min="5892" max="5892" width="41.5703125" style="2" customWidth="1"/>
    <col min="5893" max="5893" width="16.5703125" style="2" customWidth="1"/>
    <col min="5894" max="5894" width="5.42578125" style="2" customWidth="1"/>
    <col min="5895" max="5895" width="5" style="2" customWidth="1"/>
    <col min="5896" max="5896" width="8.85546875" style="2"/>
    <col min="5897" max="5897" width="23.42578125" style="2" bestFit="1" customWidth="1"/>
    <col min="5898" max="6146" width="8.85546875" style="2"/>
    <col min="6147" max="6147" width="26" style="2" customWidth="1"/>
    <col min="6148" max="6148" width="41.5703125" style="2" customWidth="1"/>
    <col min="6149" max="6149" width="16.5703125" style="2" customWidth="1"/>
    <col min="6150" max="6150" width="5.42578125" style="2" customWidth="1"/>
    <col min="6151" max="6151" width="5" style="2" customWidth="1"/>
    <col min="6152" max="6152" width="8.85546875" style="2"/>
    <col min="6153" max="6153" width="23.42578125" style="2" bestFit="1" customWidth="1"/>
    <col min="6154" max="6402" width="8.85546875" style="2"/>
    <col min="6403" max="6403" width="26" style="2" customWidth="1"/>
    <col min="6404" max="6404" width="41.5703125" style="2" customWidth="1"/>
    <col min="6405" max="6405" width="16.5703125" style="2" customWidth="1"/>
    <col min="6406" max="6406" width="5.42578125" style="2" customWidth="1"/>
    <col min="6407" max="6407" width="5" style="2" customWidth="1"/>
    <col min="6408" max="6408" width="8.85546875" style="2"/>
    <col min="6409" max="6409" width="23.42578125" style="2" bestFit="1" customWidth="1"/>
    <col min="6410" max="6658" width="8.85546875" style="2"/>
    <col min="6659" max="6659" width="26" style="2" customWidth="1"/>
    <col min="6660" max="6660" width="41.5703125" style="2" customWidth="1"/>
    <col min="6661" max="6661" width="16.5703125" style="2" customWidth="1"/>
    <col min="6662" max="6662" width="5.42578125" style="2" customWidth="1"/>
    <col min="6663" max="6663" width="5" style="2" customWidth="1"/>
    <col min="6664" max="6664" width="8.85546875" style="2"/>
    <col min="6665" max="6665" width="23.42578125" style="2" bestFit="1" customWidth="1"/>
    <col min="6666" max="6914" width="8.85546875" style="2"/>
    <col min="6915" max="6915" width="26" style="2" customWidth="1"/>
    <col min="6916" max="6916" width="41.5703125" style="2" customWidth="1"/>
    <col min="6917" max="6917" width="16.5703125" style="2" customWidth="1"/>
    <col min="6918" max="6918" width="5.42578125" style="2" customWidth="1"/>
    <col min="6919" max="6919" width="5" style="2" customWidth="1"/>
    <col min="6920" max="6920" width="8.85546875" style="2"/>
    <col min="6921" max="6921" width="23.42578125" style="2" bestFit="1" customWidth="1"/>
    <col min="6922" max="7170" width="8.85546875" style="2"/>
    <col min="7171" max="7171" width="26" style="2" customWidth="1"/>
    <col min="7172" max="7172" width="41.5703125" style="2" customWidth="1"/>
    <col min="7173" max="7173" width="16.5703125" style="2" customWidth="1"/>
    <col min="7174" max="7174" width="5.42578125" style="2" customWidth="1"/>
    <col min="7175" max="7175" width="5" style="2" customWidth="1"/>
    <col min="7176" max="7176" width="8.85546875" style="2"/>
    <col min="7177" max="7177" width="23.42578125" style="2" bestFit="1" customWidth="1"/>
    <col min="7178" max="7426" width="8.85546875" style="2"/>
    <col min="7427" max="7427" width="26" style="2" customWidth="1"/>
    <col min="7428" max="7428" width="41.5703125" style="2" customWidth="1"/>
    <col min="7429" max="7429" width="16.5703125" style="2" customWidth="1"/>
    <col min="7430" max="7430" width="5.42578125" style="2" customWidth="1"/>
    <col min="7431" max="7431" width="5" style="2" customWidth="1"/>
    <col min="7432" max="7432" width="8.85546875" style="2"/>
    <col min="7433" max="7433" width="23.42578125" style="2" bestFit="1" customWidth="1"/>
    <col min="7434" max="7682" width="8.85546875" style="2"/>
    <col min="7683" max="7683" width="26" style="2" customWidth="1"/>
    <col min="7684" max="7684" width="41.5703125" style="2" customWidth="1"/>
    <col min="7685" max="7685" width="16.5703125" style="2" customWidth="1"/>
    <col min="7686" max="7686" width="5.42578125" style="2" customWidth="1"/>
    <col min="7687" max="7687" width="5" style="2" customWidth="1"/>
    <col min="7688" max="7688" width="8.85546875" style="2"/>
    <col min="7689" max="7689" width="23.42578125" style="2" bestFit="1" customWidth="1"/>
    <col min="7690" max="7938" width="8.85546875" style="2"/>
    <col min="7939" max="7939" width="26" style="2" customWidth="1"/>
    <col min="7940" max="7940" width="41.5703125" style="2" customWidth="1"/>
    <col min="7941" max="7941" width="16.5703125" style="2" customWidth="1"/>
    <col min="7942" max="7942" width="5.42578125" style="2" customWidth="1"/>
    <col min="7943" max="7943" width="5" style="2" customWidth="1"/>
    <col min="7944" max="7944" width="8.85546875" style="2"/>
    <col min="7945" max="7945" width="23.42578125" style="2" bestFit="1" customWidth="1"/>
    <col min="7946" max="8194" width="8.85546875" style="2"/>
    <col min="8195" max="8195" width="26" style="2" customWidth="1"/>
    <col min="8196" max="8196" width="41.5703125" style="2" customWidth="1"/>
    <col min="8197" max="8197" width="16.5703125" style="2" customWidth="1"/>
    <col min="8198" max="8198" width="5.42578125" style="2" customWidth="1"/>
    <col min="8199" max="8199" width="5" style="2" customWidth="1"/>
    <col min="8200" max="8200" width="8.85546875" style="2"/>
    <col min="8201" max="8201" width="23.42578125" style="2" bestFit="1" customWidth="1"/>
    <col min="8202" max="8450" width="8.85546875" style="2"/>
    <col min="8451" max="8451" width="26" style="2" customWidth="1"/>
    <col min="8452" max="8452" width="41.5703125" style="2" customWidth="1"/>
    <col min="8453" max="8453" width="16.5703125" style="2" customWidth="1"/>
    <col min="8454" max="8454" width="5.42578125" style="2" customWidth="1"/>
    <col min="8455" max="8455" width="5" style="2" customWidth="1"/>
    <col min="8456" max="8456" width="8.85546875" style="2"/>
    <col min="8457" max="8457" width="23.42578125" style="2" bestFit="1" customWidth="1"/>
    <col min="8458" max="8706" width="8.85546875" style="2"/>
    <col min="8707" max="8707" width="26" style="2" customWidth="1"/>
    <col min="8708" max="8708" width="41.5703125" style="2" customWidth="1"/>
    <col min="8709" max="8709" width="16.5703125" style="2" customWidth="1"/>
    <col min="8710" max="8710" width="5.42578125" style="2" customWidth="1"/>
    <col min="8711" max="8711" width="5" style="2" customWidth="1"/>
    <col min="8712" max="8712" width="8.85546875" style="2"/>
    <col min="8713" max="8713" width="23.42578125" style="2" bestFit="1" customWidth="1"/>
    <col min="8714" max="8962" width="8.85546875" style="2"/>
    <col min="8963" max="8963" width="26" style="2" customWidth="1"/>
    <col min="8964" max="8964" width="41.5703125" style="2" customWidth="1"/>
    <col min="8965" max="8965" width="16.5703125" style="2" customWidth="1"/>
    <col min="8966" max="8966" width="5.42578125" style="2" customWidth="1"/>
    <col min="8967" max="8967" width="5" style="2" customWidth="1"/>
    <col min="8968" max="8968" width="8.85546875" style="2"/>
    <col min="8969" max="8969" width="23.42578125" style="2" bestFit="1" customWidth="1"/>
    <col min="8970" max="9218" width="8.85546875" style="2"/>
    <col min="9219" max="9219" width="26" style="2" customWidth="1"/>
    <col min="9220" max="9220" width="41.5703125" style="2" customWidth="1"/>
    <col min="9221" max="9221" width="16.5703125" style="2" customWidth="1"/>
    <col min="9222" max="9222" width="5.42578125" style="2" customWidth="1"/>
    <col min="9223" max="9223" width="5" style="2" customWidth="1"/>
    <col min="9224" max="9224" width="8.85546875" style="2"/>
    <col min="9225" max="9225" width="23.42578125" style="2" bestFit="1" customWidth="1"/>
    <col min="9226" max="9474" width="8.85546875" style="2"/>
    <col min="9475" max="9475" width="26" style="2" customWidth="1"/>
    <col min="9476" max="9476" width="41.5703125" style="2" customWidth="1"/>
    <col min="9477" max="9477" width="16.5703125" style="2" customWidth="1"/>
    <col min="9478" max="9478" width="5.42578125" style="2" customWidth="1"/>
    <col min="9479" max="9479" width="5" style="2" customWidth="1"/>
    <col min="9480" max="9480" width="8.85546875" style="2"/>
    <col min="9481" max="9481" width="23.42578125" style="2" bestFit="1" customWidth="1"/>
    <col min="9482" max="9730" width="8.85546875" style="2"/>
    <col min="9731" max="9731" width="26" style="2" customWidth="1"/>
    <col min="9732" max="9732" width="41.5703125" style="2" customWidth="1"/>
    <col min="9733" max="9733" width="16.5703125" style="2" customWidth="1"/>
    <col min="9734" max="9734" width="5.42578125" style="2" customWidth="1"/>
    <col min="9735" max="9735" width="5" style="2" customWidth="1"/>
    <col min="9736" max="9736" width="8.85546875" style="2"/>
    <col min="9737" max="9737" width="23.42578125" style="2" bestFit="1" customWidth="1"/>
    <col min="9738" max="9986" width="8.85546875" style="2"/>
    <col min="9987" max="9987" width="26" style="2" customWidth="1"/>
    <col min="9988" max="9988" width="41.5703125" style="2" customWidth="1"/>
    <col min="9989" max="9989" width="16.5703125" style="2" customWidth="1"/>
    <col min="9990" max="9990" width="5.42578125" style="2" customWidth="1"/>
    <col min="9991" max="9991" width="5" style="2" customWidth="1"/>
    <col min="9992" max="9992" width="8.85546875" style="2"/>
    <col min="9993" max="9993" width="23.42578125" style="2" bestFit="1" customWidth="1"/>
    <col min="9994" max="10242" width="8.85546875" style="2"/>
    <col min="10243" max="10243" width="26" style="2" customWidth="1"/>
    <col min="10244" max="10244" width="41.5703125" style="2" customWidth="1"/>
    <col min="10245" max="10245" width="16.5703125" style="2" customWidth="1"/>
    <col min="10246" max="10246" width="5.42578125" style="2" customWidth="1"/>
    <col min="10247" max="10247" width="5" style="2" customWidth="1"/>
    <col min="10248" max="10248" width="8.85546875" style="2"/>
    <col min="10249" max="10249" width="23.42578125" style="2" bestFit="1" customWidth="1"/>
    <col min="10250" max="10498" width="8.85546875" style="2"/>
    <col min="10499" max="10499" width="26" style="2" customWidth="1"/>
    <col min="10500" max="10500" width="41.5703125" style="2" customWidth="1"/>
    <col min="10501" max="10501" width="16.5703125" style="2" customWidth="1"/>
    <col min="10502" max="10502" width="5.42578125" style="2" customWidth="1"/>
    <col min="10503" max="10503" width="5" style="2" customWidth="1"/>
    <col min="10504" max="10504" width="8.85546875" style="2"/>
    <col min="10505" max="10505" width="23.42578125" style="2" bestFit="1" customWidth="1"/>
    <col min="10506" max="10754" width="8.85546875" style="2"/>
    <col min="10755" max="10755" width="26" style="2" customWidth="1"/>
    <col min="10756" max="10756" width="41.5703125" style="2" customWidth="1"/>
    <col min="10757" max="10757" width="16.5703125" style="2" customWidth="1"/>
    <col min="10758" max="10758" width="5.42578125" style="2" customWidth="1"/>
    <col min="10759" max="10759" width="5" style="2" customWidth="1"/>
    <col min="10760" max="10760" width="8.85546875" style="2"/>
    <col min="10761" max="10761" width="23.42578125" style="2" bestFit="1" customWidth="1"/>
    <col min="10762" max="11010" width="8.85546875" style="2"/>
    <col min="11011" max="11011" width="26" style="2" customWidth="1"/>
    <col min="11012" max="11012" width="41.5703125" style="2" customWidth="1"/>
    <col min="11013" max="11013" width="16.5703125" style="2" customWidth="1"/>
    <col min="11014" max="11014" width="5.42578125" style="2" customWidth="1"/>
    <col min="11015" max="11015" width="5" style="2" customWidth="1"/>
    <col min="11016" max="11016" width="8.85546875" style="2"/>
    <col min="11017" max="11017" width="23.42578125" style="2" bestFit="1" customWidth="1"/>
    <col min="11018" max="11266" width="8.85546875" style="2"/>
    <col min="11267" max="11267" width="26" style="2" customWidth="1"/>
    <col min="11268" max="11268" width="41.5703125" style="2" customWidth="1"/>
    <col min="11269" max="11269" width="16.5703125" style="2" customWidth="1"/>
    <col min="11270" max="11270" width="5.42578125" style="2" customWidth="1"/>
    <col min="11271" max="11271" width="5" style="2" customWidth="1"/>
    <col min="11272" max="11272" width="8.85546875" style="2"/>
    <col min="11273" max="11273" width="23.42578125" style="2" bestFit="1" customWidth="1"/>
    <col min="11274" max="11522" width="8.85546875" style="2"/>
    <col min="11523" max="11523" width="26" style="2" customWidth="1"/>
    <col min="11524" max="11524" width="41.5703125" style="2" customWidth="1"/>
    <col min="11525" max="11525" width="16.5703125" style="2" customWidth="1"/>
    <col min="11526" max="11526" width="5.42578125" style="2" customWidth="1"/>
    <col min="11527" max="11527" width="5" style="2" customWidth="1"/>
    <col min="11528" max="11528" width="8.85546875" style="2"/>
    <col min="11529" max="11529" width="23.42578125" style="2" bestFit="1" customWidth="1"/>
    <col min="11530" max="11778" width="8.85546875" style="2"/>
    <col min="11779" max="11779" width="26" style="2" customWidth="1"/>
    <col min="11780" max="11780" width="41.5703125" style="2" customWidth="1"/>
    <col min="11781" max="11781" width="16.5703125" style="2" customWidth="1"/>
    <col min="11782" max="11782" width="5.42578125" style="2" customWidth="1"/>
    <col min="11783" max="11783" width="5" style="2" customWidth="1"/>
    <col min="11784" max="11784" width="8.85546875" style="2"/>
    <col min="11785" max="11785" width="23.42578125" style="2" bestFit="1" customWidth="1"/>
    <col min="11786" max="12034" width="8.85546875" style="2"/>
    <col min="12035" max="12035" width="26" style="2" customWidth="1"/>
    <col min="12036" max="12036" width="41.5703125" style="2" customWidth="1"/>
    <col min="12037" max="12037" width="16.5703125" style="2" customWidth="1"/>
    <col min="12038" max="12038" width="5.42578125" style="2" customWidth="1"/>
    <col min="12039" max="12039" width="5" style="2" customWidth="1"/>
    <col min="12040" max="12040" width="8.85546875" style="2"/>
    <col min="12041" max="12041" width="23.42578125" style="2" bestFit="1" customWidth="1"/>
    <col min="12042" max="12290" width="8.85546875" style="2"/>
    <col min="12291" max="12291" width="26" style="2" customWidth="1"/>
    <col min="12292" max="12292" width="41.5703125" style="2" customWidth="1"/>
    <col min="12293" max="12293" width="16.5703125" style="2" customWidth="1"/>
    <col min="12294" max="12294" width="5.42578125" style="2" customWidth="1"/>
    <col min="12295" max="12295" width="5" style="2" customWidth="1"/>
    <col min="12296" max="12296" width="8.85546875" style="2"/>
    <col min="12297" max="12297" width="23.42578125" style="2" bestFit="1" customWidth="1"/>
    <col min="12298" max="12546" width="8.85546875" style="2"/>
    <col min="12547" max="12547" width="26" style="2" customWidth="1"/>
    <col min="12548" max="12548" width="41.5703125" style="2" customWidth="1"/>
    <col min="12549" max="12549" width="16.5703125" style="2" customWidth="1"/>
    <col min="12550" max="12550" width="5.42578125" style="2" customWidth="1"/>
    <col min="12551" max="12551" width="5" style="2" customWidth="1"/>
    <col min="12552" max="12552" width="8.85546875" style="2"/>
    <col min="12553" max="12553" width="23.42578125" style="2" bestFit="1" customWidth="1"/>
    <col min="12554" max="12802" width="8.85546875" style="2"/>
    <col min="12803" max="12803" width="26" style="2" customWidth="1"/>
    <col min="12804" max="12804" width="41.5703125" style="2" customWidth="1"/>
    <col min="12805" max="12805" width="16.5703125" style="2" customWidth="1"/>
    <col min="12806" max="12806" width="5.42578125" style="2" customWidth="1"/>
    <col min="12807" max="12807" width="5" style="2" customWidth="1"/>
    <col min="12808" max="12808" width="8.85546875" style="2"/>
    <col min="12809" max="12809" width="23.42578125" style="2" bestFit="1" customWidth="1"/>
    <col min="12810" max="13058" width="8.85546875" style="2"/>
    <col min="13059" max="13059" width="26" style="2" customWidth="1"/>
    <col min="13060" max="13060" width="41.5703125" style="2" customWidth="1"/>
    <col min="13061" max="13061" width="16.5703125" style="2" customWidth="1"/>
    <col min="13062" max="13062" width="5.42578125" style="2" customWidth="1"/>
    <col min="13063" max="13063" width="5" style="2" customWidth="1"/>
    <col min="13064" max="13064" width="8.85546875" style="2"/>
    <col min="13065" max="13065" width="23.42578125" style="2" bestFit="1" customWidth="1"/>
    <col min="13066" max="13314" width="8.85546875" style="2"/>
    <col min="13315" max="13315" width="26" style="2" customWidth="1"/>
    <col min="13316" max="13316" width="41.5703125" style="2" customWidth="1"/>
    <col min="13317" max="13317" width="16.5703125" style="2" customWidth="1"/>
    <col min="13318" max="13318" width="5.42578125" style="2" customWidth="1"/>
    <col min="13319" max="13319" width="5" style="2" customWidth="1"/>
    <col min="13320" max="13320" width="8.85546875" style="2"/>
    <col min="13321" max="13321" width="23.42578125" style="2" bestFit="1" customWidth="1"/>
    <col min="13322" max="13570" width="8.85546875" style="2"/>
    <col min="13571" max="13571" width="26" style="2" customWidth="1"/>
    <col min="13572" max="13572" width="41.5703125" style="2" customWidth="1"/>
    <col min="13573" max="13573" width="16.5703125" style="2" customWidth="1"/>
    <col min="13574" max="13574" width="5.42578125" style="2" customWidth="1"/>
    <col min="13575" max="13575" width="5" style="2" customWidth="1"/>
    <col min="13576" max="13576" width="8.85546875" style="2"/>
    <col min="13577" max="13577" width="23.42578125" style="2" bestFit="1" customWidth="1"/>
    <col min="13578" max="13826" width="8.85546875" style="2"/>
    <col min="13827" max="13827" width="26" style="2" customWidth="1"/>
    <col min="13828" max="13828" width="41.5703125" style="2" customWidth="1"/>
    <col min="13829" max="13829" width="16.5703125" style="2" customWidth="1"/>
    <col min="13830" max="13830" width="5.42578125" style="2" customWidth="1"/>
    <col min="13831" max="13831" width="5" style="2" customWidth="1"/>
    <col min="13832" max="13832" width="8.85546875" style="2"/>
    <col min="13833" max="13833" width="23.42578125" style="2" bestFit="1" customWidth="1"/>
    <col min="13834" max="14082" width="8.85546875" style="2"/>
    <col min="14083" max="14083" width="26" style="2" customWidth="1"/>
    <col min="14084" max="14084" width="41.5703125" style="2" customWidth="1"/>
    <col min="14085" max="14085" width="16.5703125" style="2" customWidth="1"/>
    <col min="14086" max="14086" width="5.42578125" style="2" customWidth="1"/>
    <col min="14087" max="14087" width="5" style="2" customWidth="1"/>
    <col min="14088" max="14088" width="8.85546875" style="2"/>
    <col min="14089" max="14089" width="23.42578125" style="2" bestFit="1" customWidth="1"/>
    <col min="14090" max="14338" width="8.85546875" style="2"/>
    <col min="14339" max="14339" width="26" style="2" customWidth="1"/>
    <col min="14340" max="14340" width="41.5703125" style="2" customWidth="1"/>
    <col min="14341" max="14341" width="16.5703125" style="2" customWidth="1"/>
    <col min="14342" max="14342" width="5.42578125" style="2" customWidth="1"/>
    <col min="14343" max="14343" width="5" style="2" customWidth="1"/>
    <col min="14344" max="14344" width="8.85546875" style="2"/>
    <col min="14345" max="14345" width="23.42578125" style="2" bestFit="1" customWidth="1"/>
    <col min="14346" max="14594" width="8.85546875" style="2"/>
    <col min="14595" max="14595" width="26" style="2" customWidth="1"/>
    <col min="14596" max="14596" width="41.5703125" style="2" customWidth="1"/>
    <col min="14597" max="14597" width="16.5703125" style="2" customWidth="1"/>
    <col min="14598" max="14598" width="5.42578125" style="2" customWidth="1"/>
    <col min="14599" max="14599" width="5" style="2" customWidth="1"/>
    <col min="14600" max="14600" width="8.85546875" style="2"/>
    <col min="14601" max="14601" width="23.42578125" style="2" bestFit="1" customWidth="1"/>
    <col min="14602" max="14850" width="8.85546875" style="2"/>
    <col min="14851" max="14851" width="26" style="2" customWidth="1"/>
    <col min="14852" max="14852" width="41.5703125" style="2" customWidth="1"/>
    <col min="14853" max="14853" width="16.5703125" style="2" customWidth="1"/>
    <col min="14854" max="14854" width="5.42578125" style="2" customWidth="1"/>
    <col min="14855" max="14855" width="5" style="2" customWidth="1"/>
    <col min="14856" max="14856" width="8.85546875" style="2"/>
    <col min="14857" max="14857" width="23.42578125" style="2" bestFit="1" customWidth="1"/>
    <col min="14858" max="15106" width="8.85546875" style="2"/>
    <col min="15107" max="15107" width="26" style="2" customWidth="1"/>
    <col min="15108" max="15108" width="41.5703125" style="2" customWidth="1"/>
    <col min="15109" max="15109" width="16.5703125" style="2" customWidth="1"/>
    <col min="15110" max="15110" width="5.42578125" style="2" customWidth="1"/>
    <col min="15111" max="15111" width="5" style="2" customWidth="1"/>
    <col min="15112" max="15112" width="8.85546875" style="2"/>
    <col min="15113" max="15113" width="23.42578125" style="2" bestFit="1" customWidth="1"/>
    <col min="15114" max="15362" width="8.85546875" style="2"/>
    <col min="15363" max="15363" width="26" style="2" customWidth="1"/>
    <col min="15364" max="15364" width="41.5703125" style="2" customWidth="1"/>
    <col min="15365" max="15365" width="16.5703125" style="2" customWidth="1"/>
    <col min="15366" max="15366" width="5.42578125" style="2" customWidth="1"/>
    <col min="15367" max="15367" width="5" style="2" customWidth="1"/>
    <col min="15368" max="15368" width="8.85546875" style="2"/>
    <col min="15369" max="15369" width="23.42578125" style="2" bestFit="1" customWidth="1"/>
    <col min="15370" max="15618" width="8.85546875" style="2"/>
    <col min="15619" max="15619" width="26" style="2" customWidth="1"/>
    <col min="15620" max="15620" width="41.5703125" style="2" customWidth="1"/>
    <col min="15621" max="15621" width="16.5703125" style="2" customWidth="1"/>
    <col min="15622" max="15622" width="5.42578125" style="2" customWidth="1"/>
    <col min="15623" max="15623" width="5" style="2" customWidth="1"/>
    <col min="15624" max="15624" width="8.85546875" style="2"/>
    <col min="15625" max="15625" width="23.42578125" style="2" bestFit="1" customWidth="1"/>
    <col min="15626" max="15874" width="8.85546875" style="2"/>
    <col min="15875" max="15875" width="26" style="2" customWidth="1"/>
    <col min="15876" max="15876" width="41.5703125" style="2" customWidth="1"/>
    <col min="15877" max="15877" width="16.5703125" style="2" customWidth="1"/>
    <col min="15878" max="15878" width="5.42578125" style="2" customWidth="1"/>
    <col min="15879" max="15879" width="5" style="2" customWidth="1"/>
    <col min="15880" max="15880" width="8.85546875" style="2"/>
    <col min="15881" max="15881" width="23.42578125" style="2" bestFit="1" customWidth="1"/>
    <col min="15882" max="16130" width="8.85546875" style="2"/>
    <col min="16131" max="16131" width="26" style="2" customWidth="1"/>
    <col min="16132" max="16132" width="41.5703125" style="2" customWidth="1"/>
    <col min="16133" max="16133" width="16.5703125" style="2" customWidth="1"/>
    <col min="16134" max="16134" width="5.42578125" style="2" customWidth="1"/>
    <col min="16135" max="16135" width="5" style="2" customWidth="1"/>
    <col min="16136" max="16136" width="8.85546875" style="2"/>
    <col min="16137" max="16137" width="23.42578125" style="2" bestFit="1" customWidth="1"/>
    <col min="16138" max="16384" width="8.85546875" style="2"/>
  </cols>
  <sheetData>
    <row r="1" spans="1:11" customFormat="1" ht="90.6" customHeight="1" x14ac:dyDescent="0.25">
      <c r="A1" s="1"/>
      <c r="B1" s="1"/>
      <c r="C1" s="27" t="s">
        <v>82</v>
      </c>
      <c r="D1" s="27"/>
      <c r="E1" s="27"/>
      <c r="F1" s="5"/>
      <c r="G1" s="5"/>
      <c r="H1" s="5"/>
      <c r="I1" s="5"/>
      <c r="J1" s="5"/>
      <c r="K1" s="5"/>
    </row>
    <row r="2" spans="1:11" ht="62.45" customHeight="1" x14ac:dyDescent="0.25">
      <c r="A2" s="28" t="s">
        <v>71</v>
      </c>
      <c r="B2" s="28"/>
      <c r="C2" s="28"/>
      <c r="D2" s="28"/>
      <c r="E2" s="28"/>
      <c r="F2" s="6"/>
      <c r="G2" s="6"/>
      <c r="H2" s="6"/>
      <c r="I2" s="6"/>
      <c r="J2" s="6"/>
      <c r="K2" s="6"/>
    </row>
    <row r="3" spans="1:11" ht="25.9" customHeight="1" x14ac:dyDescent="0.25">
      <c r="A3" s="7"/>
      <c r="B3" s="7"/>
      <c r="C3" s="7"/>
      <c r="D3" s="7"/>
      <c r="E3" s="8" t="s">
        <v>0</v>
      </c>
    </row>
    <row r="4" spans="1:11" ht="42.6" customHeight="1" x14ac:dyDescent="0.25">
      <c r="A4" s="20" t="s">
        <v>1</v>
      </c>
      <c r="B4" s="20" t="s">
        <v>2</v>
      </c>
      <c r="C4" s="9" t="s">
        <v>38</v>
      </c>
      <c r="D4" s="9" t="s">
        <v>50</v>
      </c>
      <c r="E4" s="9" t="s">
        <v>65</v>
      </c>
    </row>
    <row r="5" spans="1:11" s="3" customFormat="1" ht="14.25" customHeight="1" x14ac:dyDescent="0.25">
      <c r="A5" s="20">
        <v>1</v>
      </c>
      <c r="B5" s="20">
        <v>2</v>
      </c>
      <c r="C5" s="20">
        <v>3</v>
      </c>
      <c r="D5" s="20">
        <v>4</v>
      </c>
      <c r="E5" s="20">
        <v>5</v>
      </c>
    </row>
    <row r="6" spans="1:11" ht="34.15" customHeight="1" x14ac:dyDescent="0.25">
      <c r="A6" s="20" t="s">
        <v>3</v>
      </c>
      <c r="B6" s="10" t="s">
        <v>4</v>
      </c>
      <c r="C6" s="11">
        <f>C7+C9</f>
        <v>585815414.28999996</v>
      </c>
      <c r="D6" s="11">
        <f>D7+D9</f>
        <v>1572803002.04</v>
      </c>
      <c r="E6" s="11">
        <f>E7+E9</f>
        <v>1614402073.4700003</v>
      </c>
    </row>
    <row r="7" spans="1:11" ht="34.9" customHeight="1" x14ac:dyDescent="0.25">
      <c r="A7" s="20" t="s">
        <v>5</v>
      </c>
      <c r="B7" s="12" t="s">
        <v>23</v>
      </c>
      <c r="C7" s="13">
        <f>C8</f>
        <v>585815414.28999996</v>
      </c>
      <c r="D7" s="13">
        <f>D8</f>
        <v>1572803002.04</v>
      </c>
      <c r="E7" s="13">
        <f>E8</f>
        <v>2200217487.7600002</v>
      </c>
      <c r="F7" s="22"/>
    </row>
    <row r="8" spans="1:11" ht="34.9" customHeight="1" x14ac:dyDescent="0.25">
      <c r="A8" s="20" t="s">
        <v>6</v>
      </c>
      <c r="B8" s="12" t="s">
        <v>40</v>
      </c>
      <c r="C8" s="14">
        <v>585815414.28999996</v>
      </c>
      <c r="D8" s="13">
        <v>1572803002.04</v>
      </c>
      <c r="E8" s="13">
        <v>2200217487.7600002</v>
      </c>
      <c r="F8" s="22"/>
    </row>
    <row r="9" spans="1:11" ht="34.9" customHeight="1" x14ac:dyDescent="0.25">
      <c r="A9" s="20" t="s">
        <v>7</v>
      </c>
      <c r="B9" s="12" t="s">
        <v>8</v>
      </c>
      <c r="C9" s="13">
        <f>C10</f>
        <v>0</v>
      </c>
      <c r="D9" s="13">
        <f>D10</f>
        <v>0</v>
      </c>
      <c r="E9" s="13">
        <f>E10</f>
        <v>-585815414.28999996</v>
      </c>
    </row>
    <row r="10" spans="1:11" ht="34.9" customHeight="1" x14ac:dyDescent="0.25">
      <c r="A10" s="20" t="s">
        <v>9</v>
      </c>
      <c r="B10" s="12" t="s">
        <v>41</v>
      </c>
      <c r="C10" s="13">
        <v>0</v>
      </c>
      <c r="D10" s="13">
        <v>0</v>
      </c>
      <c r="E10" s="13">
        <v>-585815414.28999996</v>
      </c>
    </row>
    <row r="11" spans="1:11" ht="31.9" customHeight="1" x14ac:dyDescent="0.25">
      <c r="A11" s="20" t="s">
        <v>10</v>
      </c>
      <c r="B11" s="15" t="s">
        <v>22</v>
      </c>
      <c r="C11" s="16">
        <f>C12</f>
        <v>-637969814.28999996</v>
      </c>
      <c r="D11" s="16">
        <f t="shared" ref="D11:E11" si="0">D12</f>
        <v>-1577293927.0099993</v>
      </c>
      <c r="E11" s="16">
        <f t="shared" si="0"/>
        <v>-2118892998.4399996</v>
      </c>
      <c r="G11" s="22"/>
    </row>
    <row r="12" spans="1:11" ht="30" x14ac:dyDescent="0.25">
      <c r="A12" s="20" t="s">
        <v>11</v>
      </c>
      <c r="B12" s="12" t="s">
        <v>19</v>
      </c>
      <c r="C12" s="14">
        <f>C13+C17</f>
        <v>-637969814.28999996</v>
      </c>
      <c r="D12" s="14">
        <f>D13+D17</f>
        <v>-1577293927.0099993</v>
      </c>
      <c r="E12" s="14">
        <f>E13+E17</f>
        <v>-2118892998.4399996</v>
      </c>
    </row>
    <row r="13" spans="1:11" ht="30" x14ac:dyDescent="0.25">
      <c r="A13" s="20" t="s">
        <v>12</v>
      </c>
      <c r="B13" s="12" t="s">
        <v>24</v>
      </c>
      <c r="C13" s="14">
        <f>C14</f>
        <v>7788046865.0699997</v>
      </c>
      <c r="D13" s="14">
        <f t="shared" ref="D13:E13" si="1">D14</f>
        <v>7371675882.4399996</v>
      </c>
      <c r="E13" s="14">
        <f t="shared" si="1"/>
        <v>6842575927.7200003</v>
      </c>
    </row>
    <row r="14" spans="1:11" ht="45" x14ac:dyDescent="0.25">
      <c r="A14" s="20" t="s">
        <v>13</v>
      </c>
      <c r="B14" s="12" t="s">
        <v>25</v>
      </c>
      <c r="C14" s="14">
        <f>C15+C16</f>
        <v>7788046865.0699997</v>
      </c>
      <c r="D14" s="14">
        <f t="shared" ref="D14:E14" si="2">D15+D16</f>
        <v>7371675882.4399996</v>
      </c>
      <c r="E14" s="14">
        <f t="shared" si="2"/>
        <v>6842575927.7200003</v>
      </c>
    </row>
    <row r="15" spans="1:11" ht="73.900000000000006" customHeight="1" x14ac:dyDescent="0.25">
      <c r="A15" s="20" t="s">
        <v>42</v>
      </c>
      <c r="B15" s="12" t="s">
        <v>43</v>
      </c>
      <c r="C15" s="14">
        <v>582387000</v>
      </c>
      <c r="D15" s="14">
        <v>500000000</v>
      </c>
      <c r="E15" s="14">
        <v>0</v>
      </c>
    </row>
    <row r="16" spans="1:11" ht="79.900000000000006" customHeight="1" x14ac:dyDescent="0.25">
      <c r="A16" s="24" t="s">
        <v>68</v>
      </c>
      <c r="B16" s="12" t="s">
        <v>72</v>
      </c>
      <c r="C16" s="25">
        <v>7205659865.0699997</v>
      </c>
      <c r="D16" s="25">
        <v>6871675882.4399996</v>
      </c>
      <c r="E16" s="25">
        <v>6842575927.7200003</v>
      </c>
    </row>
    <row r="17" spans="1:5" ht="51.6" customHeight="1" x14ac:dyDescent="0.25">
      <c r="A17" s="20" t="s">
        <v>14</v>
      </c>
      <c r="B17" s="12" t="s">
        <v>20</v>
      </c>
      <c r="C17" s="14">
        <f t="shared" ref="C17:E17" si="3">C18</f>
        <v>-8426016679.3599997</v>
      </c>
      <c r="D17" s="14">
        <f t="shared" si="3"/>
        <v>-8948969809.4499989</v>
      </c>
      <c r="E17" s="14">
        <f t="shared" si="3"/>
        <v>-8961468926.1599998</v>
      </c>
    </row>
    <row r="18" spans="1:5" ht="48" customHeight="1" x14ac:dyDescent="0.25">
      <c r="A18" s="20" t="s">
        <v>15</v>
      </c>
      <c r="B18" s="12" t="s">
        <v>21</v>
      </c>
      <c r="C18" s="14">
        <f>C19+C20+C21+C22+C23+C25+C26+C27+C24</f>
        <v>-8426016679.3599997</v>
      </c>
      <c r="D18" s="14">
        <f>D19+D20+D21+D22+D23+D25+D26+D27+D24</f>
        <v>-8948969809.4499989</v>
      </c>
      <c r="E18" s="14">
        <f>E19+E20+E21+E22+E23+E25+E26+E27+E24</f>
        <v>-8961468926.1599998</v>
      </c>
    </row>
    <row r="19" spans="1:5" ht="49.15" customHeight="1" x14ac:dyDescent="0.25">
      <c r="A19" s="20" t="s">
        <v>26</v>
      </c>
      <c r="B19" s="12" t="s">
        <v>27</v>
      </c>
      <c r="C19" s="13">
        <v>-60298450</v>
      </c>
      <c r="D19" s="13">
        <v>-192955040</v>
      </c>
      <c r="E19" s="13">
        <v>-192955040</v>
      </c>
    </row>
    <row r="20" spans="1:5" ht="63" customHeight="1" x14ac:dyDescent="0.25">
      <c r="A20" s="20" t="s">
        <v>44</v>
      </c>
      <c r="B20" s="12" t="s">
        <v>45</v>
      </c>
      <c r="C20" s="14">
        <v>-129135714.29000001</v>
      </c>
      <c r="D20" s="14">
        <v>-299192857.14999998</v>
      </c>
      <c r="E20" s="14">
        <v>-340791928.57999998</v>
      </c>
    </row>
    <row r="21" spans="1:5" ht="156.6" customHeight="1" x14ac:dyDescent="0.25">
      <c r="A21" s="24" t="s">
        <v>52</v>
      </c>
      <c r="B21" s="26" t="s">
        <v>73</v>
      </c>
      <c r="C21" s="25">
        <v>0</v>
      </c>
      <c r="D21" s="25">
        <v>-504490924.97000003</v>
      </c>
      <c r="E21" s="25">
        <v>-504490924.97000003</v>
      </c>
    </row>
    <row r="22" spans="1:5" ht="74.45" customHeight="1" x14ac:dyDescent="0.25">
      <c r="A22" s="20" t="s">
        <v>17</v>
      </c>
      <c r="B22" s="12" t="s">
        <v>18</v>
      </c>
      <c r="C22" s="13">
        <v>-350439550</v>
      </c>
      <c r="D22" s="13">
        <v>-981230740</v>
      </c>
      <c r="E22" s="13">
        <v>-981230740</v>
      </c>
    </row>
    <row r="23" spans="1:5" ht="88.15" customHeight="1" x14ac:dyDescent="0.25">
      <c r="A23" s="24" t="s">
        <v>51</v>
      </c>
      <c r="B23" s="12" t="s">
        <v>70</v>
      </c>
      <c r="C23" s="25">
        <v>0</v>
      </c>
      <c r="D23" s="25">
        <v>-17768379.18</v>
      </c>
      <c r="E23" s="25">
        <v>-17768379.18</v>
      </c>
    </row>
    <row r="24" spans="1:5" ht="75" customHeight="1" x14ac:dyDescent="0.25">
      <c r="A24" s="24" t="s">
        <v>67</v>
      </c>
      <c r="B24" s="12" t="s">
        <v>66</v>
      </c>
      <c r="C24" s="25">
        <f>-C16</f>
        <v>-7205659865.0699997</v>
      </c>
      <c r="D24" s="25">
        <f>-D16</f>
        <v>-6871675882.4399996</v>
      </c>
      <c r="E24" s="25">
        <f>-E16</f>
        <v>-6842575927.7200003</v>
      </c>
    </row>
    <row r="25" spans="1:5" ht="64.900000000000006" customHeight="1" x14ac:dyDescent="0.25">
      <c r="A25" s="20" t="s">
        <v>39</v>
      </c>
      <c r="B25" s="12" t="s">
        <v>61</v>
      </c>
      <c r="C25" s="14">
        <v>-45941700</v>
      </c>
      <c r="D25" s="14">
        <v>-45941700</v>
      </c>
      <c r="E25" s="14">
        <v>-45941700</v>
      </c>
    </row>
    <row r="26" spans="1:5" ht="153" customHeight="1" x14ac:dyDescent="0.25">
      <c r="A26" s="24" t="s">
        <v>62</v>
      </c>
      <c r="B26" s="12" t="s">
        <v>69</v>
      </c>
      <c r="C26" s="14">
        <v>-634541400</v>
      </c>
      <c r="D26" s="14">
        <v>0</v>
      </c>
      <c r="E26" s="14">
        <v>0</v>
      </c>
    </row>
    <row r="27" spans="1:5" ht="45" customHeight="1" x14ac:dyDescent="0.25">
      <c r="A27" s="24" t="s">
        <v>64</v>
      </c>
      <c r="B27" s="12" t="s">
        <v>63</v>
      </c>
      <c r="C27" s="14">
        <v>0</v>
      </c>
      <c r="D27" s="14">
        <v>-35714285.710000001</v>
      </c>
      <c r="E27" s="14">
        <v>-35714285.710000001</v>
      </c>
    </row>
    <row r="28" spans="1:5" ht="28.5" x14ac:dyDescent="0.25">
      <c r="A28" s="20" t="s">
        <v>28</v>
      </c>
      <c r="B28" s="21" t="s">
        <v>33</v>
      </c>
      <c r="C28" s="16">
        <f>C29</f>
        <v>0</v>
      </c>
      <c r="D28" s="16">
        <f t="shared" ref="D28:E31" si="4">D29</f>
        <v>0</v>
      </c>
      <c r="E28" s="16">
        <f t="shared" si="4"/>
        <v>0</v>
      </c>
    </row>
    <row r="29" spans="1:5" x14ac:dyDescent="0.25">
      <c r="A29" s="20" t="s">
        <v>29</v>
      </c>
      <c r="B29" s="17" t="s">
        <v>34</v>
      </c>
      <c r="C29" s="14">
        <f>C30</f>
        <v>0</v>
      </c>
      <c r="D29" s="14">
        <f t="shared" si="4"/>
        <v>0</v>
      </c>
      <c r="E29" s="14">
        <f t="shared" si="4"/>
        <v>0</v>
      </c>
    </row>
    <row r="30" spans="1:5" x14ac:dyDescent="0.25">
      <c r="A30" s="20" t="s">
        <v>30</v>
      </c>
      <c r="B30" s="17" t="s">
        <v>35</v>
      </c>
      <c r="C30" s="14">
        <f>C31</f>
        <v>0</v>
      </c>
      <c r="D30" s="14">
        <f t="shared" si="4"/>
        <v>0</v>
      </c>
      <c r="E30" s="14">
        <f t="shared" si="4"/>
        <v>0</v>
      </c>
    </row>
    <row r="31" spans="1:5" x14ac:dyDescent="0.25">
      <c r="A31" s="20" t="s">
        <v>31</v>
      </c>
      <c r="B31" s="17" t="s">
        <v>36</v>
      </c>
      <c r="C31" s="14">
        <f>C32</f>
        <v>0</v>
      </c>
      <c r="D31" s="14">
        <f t="shared" si="4"/>
        <v>0</v>
      </c>
      <c r="E31" s="14">
        <f t="shared" si="4"/>
        <v>0</v>
      </c>
    </row>
    <row r="32" spans="1:5" ht="30" x14ac:dyDescent="0.25">
      <c r="A32" s="20" t="s">
        <v>32</v>
      </c>
      <c r="B32" s="17" t="s">
        <v>37</v>
      </c>
      <c r="C32" s="14">
        <v>0</v>
      </c>
      <c r="D32" s="14">
        <v>0</v>
      </c>
      <c r="E32" s="14">
        <v>0</v>
      </c>
    </row>
    <row r="33" spans="1:7" ht="28.5" x14ac:dyDescent="0.25">
      <c r="A33" s="20" t="s">
        <v>46</v>
      </c>
      <c r="B33" s="21" t="s">
        <v>47</v>
      </c>
      <c r="C33" s="16">
        <f>C34</f>
        <v>0</v>
      </c>
      <c r="D33" s="16">
        <f t="shared" ref="D33:E40" si="5">D34</f>
        <v>713769355.99000001</v>
      </c>
      <c r="E33" s="16">
        <f t="shared" si="5"/>
        <v>504490924.97000003</v>
      </c>
    </row>
    <row r="34" spans="1:7" ht="30" x14ac:dyDescent="0.25">
      <c r="A34" s="20" t="s">
        <v>48</v>
      </c>
      <c r="B34" s="17" t="s">
        <v>49</v>
      </c>
      <c r="C34" s="18">
        <f>C35</f>
        <v>0</v>
      </c>
      <c r="D34" s="14">
        <f t="shared" si="5"/>
        <v>713769355.99000001</v>
      </c>
      <c r="E34" s="14">
        <f t="shared" si="5"/>
        <v>504490924.97000003</v>
      </c>
    </row>
    <row r="35" spans="1:7" ht="30" x14ac:dyDescent="0.25">
      <c r="A35" s="20" t="s">
        <v>54</v>
      </c>
      <c r="B35" s="17" t="s">
        <v>55</v>
      </c>
      <c r="C35" s="18">
        <f>C40</f>
        <v>0</v>
      </c>
      <c r="D35" s="14">
        <f>D36+D40</f>
        <v>713769355.99000001</v>
      </c>
      <c r="E35" s="14">
        <f>E36+E40</f>
        <v>504490924.97000003</v>
      </c>
    </row>
    <row r="36" spans="1:7" ht="30" x14ac:dyDescent="0.25">
      <c r="A36" s="20" t="s">
        <v>74</v>
      </c>
      <c r="B36" s="17" t="s">
        <v>75</v>
      </c>
      <c r="C36" s="18">
        <v>0</v>
      </c>
      <c r="D36" s="14">
        <f t="shared" si="5"/>
        <v>209278431.02000001</v>
      </c>
      <c r="E36" s="14">
        <f t="shared" si="5"/>
        <v>0</v>
      </c>
    </row>
    <row r="37" spans="1:7" ht="45" x14ac:dyDescent="0.25">
      <c r="A37" s="20" t="s">
        <v>77</v>
      </c>
      <c r="B37" s="17" t="s">
        <v>76</v>
      </c>
      <c r="C37" s="18">
        <v>0</v>
      </c>
      <c r="D37" s="14">
        <f>D38+D39</f>
        <v>209278431.02000001</v>
      </c>
      <c r="E37" s="14">
        <f>E38+E39</f>
        <v>0</v>
      </c>
    </row>
    <row r="38" spans="1:7" ht="105" x14ac:dyDescent="0.25">
      <c r="A38" s="20" t="s">
        <v>80</v>
      </c>
      <c r="B38" s="17" t="s">
        <v>81</v>
      </c>
      <c r="C38" s="18">
        <v>0</v>
      </c>
      <c r="D38" s="14">
        <v>63346699</v>
      </c>
      <c r="E38" s="14">
        <v>0</v>
      </c>
    </row>
    <row r="39" spans="1:7" ht="60" x14ac:dyDescent="0.25">
      <c r="A39" s="20" t="s">
        <v>78</v>
      </c>
      <c r="B39" s="17" t="s">
        <v>79</v>
      </c>
      <c r="C39" s="18">
        <v>0</v>
      </c>
      <c r="D39" s="14">
        <v>145931732.02000001</v>
      </c>
      <c r="E39" s="14">
        <v>0</v>
      </c>
    </row>
    <row r="40" spans="1:7" ht="45" x14ac:dyDescent="0.25">
      <c r="A40" s="20" t="s">
        <v>56</v>
      </c>
      <c r="B40" s="17" t="s">
        <v>57</v>
      </c>
      <c r="C40" s="18">
        <f>C41</f>
        <v>0</v>
      </c>
      <c r="D40" s="14">
        <f t="shared" si="5"/>
        <v>504490924.97000003</v>
      </c>
      <c r="E40" s="14">
        <f t="shared" si="5"/>
        <v>504490924.97000003</v>
      </c>
    </row>
    <row r="41" spans="1:7" ht="57" customHeight="1" x14ac:dyDescent="0.25">
      <c r="A41" s="20" t="s">
        <v>59</v>
      </c>
      <c r="B41" s="17" t="s">
        <v>58</v>
      </c>
      <c r="C41" s="18">
        <f>C42</f>
        <v>0</v>
      </c>
      <c r="D41" s="14">
        <f>D42</f>
        <v>504490924.97000003</v>
      </c>
      <c r="E41" s="14">
        <f>E42</f>
        <v>504490924.97000003</v>
      </c>
      <c r="G41" s="19"/>
    </row>
    <row r="42" spans="1:7" ht="158.44999999999999" customHeight="1" x14ac:dyDescent="0.25">
      <c r="A42" s="20" t="s">
        <v>53</v>
      </c>
      <c r="B42" s="17" t="s">
        <v>60</v>
      </c>
      <c r="C42" s="18">
        <v>0</v>
      </c>
      <c r="D42" s="14">
        <v>504490924.97000003</v>
      </c>
      <c r="E42" s="14">
        <v>504490924.97000003</v>
      </c>
      <c r="G42" s="19"/>
    </row>
    <row r="43" spans="1:7" x14ac:dyDescent="0.25">
      <c r="A43" s="29" t="s">
        <v>16</v>
      </c>
      <c r="B43" s="30"/>
      <c r="C43" s="16">
        <f>C6+C11+C28+C33</f>
        <v>-52154400</v>
      </c>
      <c r="D43" s="16">
        <f>D6+D11+D28+D33</f>
        <v>709278431.0200007</v>
      </c>
      <c r="E43" s="16">
        <f>E6+E11+E28+E33</f>
        <v>7.152557373046875E-7</v>
      </c>
      <c r="F43" s="22"/>
      <c r="G43" s="23"/>
    </row>
  </sheetData>
  <mergeCells count="3">
    <mergeCell ref="C1:E1"/>
    <mergeCell ref="A2:E2"/>
    <mergeCell ref="A43:B43"/>
  </mergeCells>
  <pageMargins left="0.6692913385826772" right="0.15748031496062992" top="0.43307086614173229" bottom="0.31496062992125984" header="0.23622047244094491" footer="0.31496062992125984"/>
  <pageSetup paperSize="9" scale="63" fitToHeight="0" orientation="portrait" r:id="rId1"/>
  <headerFooter>
    <oddHeader>&amp;C&amp;P</oddHeader>
  </headerFooter>
  <rowBreaks count="1" manualBreakCount="1">
    <brk id="23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источники (2024-2026) от 15 ноя</vt:lpstr>
      <vt:lpstr>'источники (2024-2026) от 15 ноя'!Заголовки_для_печати</vt:lpstr>
      <vt:lpstr>'источники (2024-2026) от 15 ноя'!Область_печати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2023-11-22T07:40:43Z</dcterms:modified>
</cp:coreProperties>
</file>